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додаток 3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3"/>
  <c r="E59"/>
  <c r="P59" s="1"/>
  <c r="E56"/>
  <c r="P56" s="1"/>
  <c r="E63"/>
  <c r="P63" s="1"/>
  <c r="E65"/>
  <c r="P65" s="1"/>
  <c r="E66"/>
  <c r="P66" s="1"/>
  <c r="F41"/>
  <c r="E17"/>
  <c r="P17" s="1"/>
  <c r="E18"/>
  <c r="P18" s="1"/>
  <c r="E20"/>
  <c r="P20" s="1"/>
  <c r="E21"/>
  <c r="P21" s="1"/>
  <c r="E23"/>
  <c r="P23" s="1"/>
  <c r="E25"/>
  <c r="P25" s="1"/>
  <c r="E26"/>
  <c r="P26" s="1"/>
  <c r="E29"/>
  <c r="P29" s="1"/>
  <c r="F24"/>
  <c r="E24" s="1"/>
  <c r="F19"/>
  <c r="E19" s="1"/>
  <c r="P19" s="1"/>
  <c r="L58"/>
  <c r="M58"/>
  <c r="M57" s="1"/>
  <c r="N58"/>
  <c r="O58"/>
  <c r="K58"/>
  <c r="K57" s="1"/>
  <c r="L57"/>
  <c r="O57"/>
  <c r="K49"/>
  <c r="L41"/>
  <c r="M41"/>
  <c r="N41"/>
  <c r="O41"/>
  <c r="K41"/>
  <c r="J41" s="1"/>
  <c r="J42"/>
  <c r="L39"/>
  <c r="M39"/>
  <c r="N39"/>
  <c r="J39" s="1"/>
  <c r="O39"/>
  <c r="K39"/>
  <c r="K38" s="1"/>
  <c r="N28"/>
  <c r="N27" s="1"/>
  <c r="L16"/>
  <c r="M16"/>
  <c r="N16"/>
  <c r="O16"/>
  <c r="K24"/>
  <c r="K16"/>
  <c r="G16"/>
  <c r="H16"/>
  <c r="G58"/>
  <c r="F58"/>
  <c r="E58" s="1"/>
  <c r="F55"/>
  <c r="G52"/>
  <c r="H52"/>
  <c r="F52"/>
  <c r="F49"/>
  <c r="G41"/>
  <c r="H41"/>
  <c r="E41"/>
  <c r="P41" s="1"/>
  <c r="E42"/>
  <c r="P42" s="1"/>
  <c r="G39"/>
  <c r="G38" s="1"/>
  <c r="H39"/>
  <c r="H38" s="1"/>
  <c r="F39"/>
  <c r="F38" s="1"/>
  <c r="F22"/>
  <c r="E22" s="1"/>
  <c r="P22" s="1"/>
  <c r="E40"/>
  <c r="P40" s="1"/>
  <c r="J37"/>
  <c r="E37"/>
  <c r="P37" s="1"/>
  <c r="E36"/>
  <c r="P36" s="1"/>
  <c r="O35"/>
  <c r="N35"/>
  <c r="M35"/>
  <c r="L35"/>
  <c r="K35"/>
  <c r="I35"/>
  <c r="H35"/>
  <c r="G35"/>
  <c r="F35"/>
  <c r="E35" s="1"/>
  <c r="J34"/>
  <c r="E34"/>
  <c r="P34" s="1"/>
  <c r="O33"/>
  <c r="N33"/>
  <c r="M33"/>
  <c r="L33"/>
  <c r="K33"/>
  <c r="J33" s="1"/>
  <c r="I33"/>
  <c r="H33"/>
  <c r="G33"/>
  <c r="F33"/>
  <c r="E33" s="1"/>
  <c r="P33" s="1"/>
  <c r="J32"/>
  <c r="E32"/>
  <c r="P32" s="1"/>
  <c r="O31"/>
  <c r="N31"/>
  <c r="M31"/>
  <c r="L31"/>
  <c r="K31"/>
  <c r="I31"/>
  <c r="H31"/>
  <c r="G31"/>
  <c r="J30"/>
  <c r="E30"/>
  <c r="P30" s="1"/>
  <c r="J29"/>
  <c r="O28"/>
  <c r="M28"/>
  <c r="L28"/>
  <c r="K28"/>
  <c r="K27" s="1"/>
  <c r="I28"/>
  <c r="H28"/>
  <c r="G28"/>
  <c r="G27" s="1"/>
  <c r="F28"/>
  <c r="H27"/>
  <c r="J26"/>
  <c r="J25"/>
  <c r="O24"/>
  <c r="N24"/>
  <c r="N15" s="1"/>
  <c r="M24"/>
  <c r="L24"/>
  <c r="I24"/>
  <c r="H24"/>
  <c r="G24"/>
  <c r="J21"/>
  <c r="J20"/>
  <c r="J18"/>
  <c r="J59"/>
  <c r="J56"/>
  <c r="O55"/>
  <c r="N55"/>
  <c r="M55"/>
  <c r="L55"/>
  <c r="K55"/>
  <c r="I55"/>
  <c r="I52" s="1"/>
  <c r="H55"/>
  <c r="G55"/>
  <c r="E55"/>
  <c r="J54"/>
  <c r="E54"/>
  <c r="P54" s="1"/>
  <c r="J53"/>
  <c r="E53"/>
  <c r="P53" s="1"/>
  <c r="O52"/>
  <c r="N52"/>
  <c r="M52"/>
  <c r="L52"/>
  <c r="K52"/>
  <c r="O49"/>
  <c r="N49"/>
  <c r="M49"/>
  <c r="L49"/>
  <c r="L38" s="1"/>
  <c r="I49"/>
  <c r="I38" s="1"/>
  <c r="I67" s="1"/>
  <c r="H49"/>
  <c r="G49"/>
  <c r="E49"/>
  <c r="J51"/>
  <c r="E51"/>
  <c r="P51" s="1"/>
  <c r="J50"/>
  <c r="E50"/>
  <c r="P50" s="1"/>
  <c r="J48"/>
  <c r="E48"/>
  <c r="P48" s="1"/>
  <c r="J47"/>
  <c r="E47"/>
  <c r="P47" s="1"/>
  <c r="J46"/>
  <c r="E46"/>
  <c r="P46" s="1"/>
  <c r="J45"/>
  <c r="E45"/>
  <c r="P45" s="1"/>
  <c r="J44"/>
  <c r="E44"/>
  <c r="P44" s="1"/>
  <c r="J43"/>
  <c r="E43"/>
  <c r="P43" s="1"/>
  <c r="J66"/>
  <c r="J65"/>
  <c r="O64"/>
  <c r="N64"/>
  <c r="M64"/>
  <c r="L64"/>
  <c r="K64"/>
  <c r="I64"/>
  <c r="H64"/>
  <c r="G64"/>
  <c r="F64"/>
  <c r="E64" s="1"/>
  <c r="J63"/>
  <c r="O62"/>
  <c r="N62"/>
  <c r="M62"/>
  <c r="L62"/>
  <c r="K62"/>
  <c r="I62"/>
  <c r="H62"/>
  <c r="G62"/>
  <c r="F62"/>
  <c r="E62" s="1"/>
  <c r="J60"/>
  <c r="P60" s="1"/>
  <c r="J40"/>
  <c r="J17"/>
  <c r="K15" l="1"/>
  <c r="P58"/>
  <c r="I27"/>
  <c r="F61"/>
  <c r="E61" s="1"/>
  <c r="N38"/>
  <c r="O38"/>
  <c r="J58"/>
  <c r="E28"/>
  <c r="H15"/>
  <c r="H67" s="1"/>
  <c r="L27"/>
  <c r="L15" s="1"/>
  <c r="L67" s="1"/>
  <c r="E39"/>
  <c r="P39" s="1"/>
  <c r="M38"/>
  <c r="N57"/>
  <c r="J57" s="1"/>
  <c r="N67"/>
  <c r="K67"/>
  <c r="F57"/>
  <c r="E57" s="1"/>
  <c r="P57" s="1"/>
  <c r="E38"/>
  <c r="G15"/>
  <c r="G67" s="1"/>
  <c r="J24"/>
  <c r="P24" s="1"/>
  <c r="J28"/>
  <c r="J31"/>
  <c r="J35"/>
  <c r="P35" s="1"/>
  <c r="M27"/>
  <c r="M15" s="1"/>
  <c r="M67" s="1"/>
  <c r="O27"/>
  <c r="O15" s="1"/>
  <c r="O67" s="1"/>
  <c r="M61"/>
  <c r="J55"/>
  <c r="P55" s="1"/>
  <c r="F31"/>
  <c r="F27" s="1"/>
  <c r="J27"/>
  <c r="I61"/>
  <c r="J52"/>
  <c r="K61"/>
  <c r="O61"/>
  <c r="J64"/>
  <c r="P64" s="1"/>
  <c r="J49"/>
  <c r="P49" s="1"/>
  <c r="G61"/>
  <c r="G57" s="1"/>
  <c r="H61"/>
  <c r="L61"/>
  <c r="N61"/>
  <c r="J62"/>
  <c r="P62" s="1"/>
  <c r="E27" l="1"/>
  <c r="P27" s="1"/>
  <c r="F15"/>
  <c r="E15" s="1"/>
  <c r="E67" s="1"/>
  <c r="P28"/>
  <c r="F67"/>
  <c r="J38"/>
  <c r="P38" s="1"/>
  <c r="E31"/>
  <c r="P31" s="1"/>
  <c r="E52"/>
  <c r="P52" s="1"/>
  <c r="J61"/>
  <c r="P61" s="1"/>
  <c r="I16" l="1"/>
  <c r="E16"/>
  <c r="J15" l="1"/>
  <c r="J67" s="1"/>
  <c r="J16"/>
  <c r="P16" s="1"/>
  <c r="P15" l="1"/>
  <c r="P67" l="1"/>
</calcChain>
</file>

<file path=xl/sharedStrings.xml><?xml version="1.0" encoding="utf-8"?>
<sst xmlns="http://schemas.openxmlformats.org/spreadsheetml/2006/main" count="219" uniqueCount="154">
  <si>
    <t>РОЗПОДІЛ</t>
  </si>
  <si>
    <t>видатків Козелецької селищної рада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</si>
  <si>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</si>
  <si>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</si>
  <si>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</si>
  <si>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</si>
  <si>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</si>
  <si>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</si>
  <si>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</si>
  <si>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</si>
  <si>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</si>
  <si>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</si>
  <si>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</si>
  <si>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</si>
  <si>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</si>
  <si>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</si>
  <si>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бюджет розвитку</t>
  </si>
  <si>
    <t>0100000</t>
  </si>
  <si>
    <t>Державне управління</t>
  </si>
  <si>
    <t>0110150</t>
  </si>
  <si>
    <t>0150</t>
  </si>
  <si>
    <t>0111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</si>
  <si>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селіщної, сільської рад </t>
  </si>
  <si>
    <t>0160</t>
  </si>
  <si>
    <t>Керівництво і управління у відповідній сфері у містах (місті Киеві), селища, селах, об"єднаних територіальних громад</t>
  </si>
  <si>
    <t>0110180</t>
  </si>
  <si>
    <t>0180</t>
  </si>
  <si>
    <t>0133</t>
  </si>
  <si>
    <t>Інша діяльність у сфері державного управління</t>
  </si>
  <si>
    <t>1000</t>
  </si>
  <si>
    <t>Освіта</t>
  </si>
  <si>
    <t>1010</t>
  </si>
  <si>
    <t>0910</t>
  </si>
  <si>
    <t>Надання дошкільної освіти</t>
  </si>
  <si>
    <t>1020</t>
  </si>
  <si>
    <t>0921</t>
  </si>
  <si>
    <t>Надання загальної середньої освіти загальноосвітніми навчальними закладами ( в т.ч. школою-дитячим садком, інтернатом при школі), спеціалізованими школами, ліцеями, гімназіями, колегіумами</t>
  </si>
  <si>
    <t>0960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</si>
  <si>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</si>
  <si>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</si>
  <si>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</si>
  <si>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</si>
  <si>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0990</t>
  </si>
  <si>
    <t xml:space="preserve">Методичне забезпечення діяльності начальних закладів </t>
  </si>
  <si>
    <t>1161</t>
  </si>
  <si>
    <t>Забезпечення діяльності іншіх закладів у сфері освіти</t>
  </si>
  <si>
    <t>1162</t>
  </si>
  <si>
    <t>Інші пограми та заходи у сфері освіти</t>
  </si>
  <si>
    <t>3000</t>
  </si>
  <si>
    <t>Соціальний захист та соціальне забезпечення</t>
  </si>
  <si>
    <t>3104</t>
  </si>
  <si>
    <t>Забезпечення соціальними послугами за місцем проживання громадян, які не здатні  до самообслуговування у зв"язку з похилим віком, хворобою, інвалідністю</t>
  </si>
  <si>
    <t>0113105</t>
  </si>
  <si>
    <t>3105</t>
  </si>
  <si>
    <t>Надання реабілітаційних послуг особам з інвалідністю та дітям з інвалідністю</t>
  </si>
  <si>
    <t>3121</t>
  </si>
  <si>
    <t>1040</t>
  </si>
  <si>
    <t>Утримання та забезпечення діяльності центрів соціальних служб для сім"ї, дітей та молоді</t>
  </si>
  <si>
    <t>0113242</t>
  </si>
  <si>
    <t>3242</t>
  </si>
  <si>
    <t>1090</t>
  </si>
  <si>
    <t>4000</t>
  </si>
  <si>
    <t>Культура і мистецтво</t>
  </si>
  <si>
    <t>4030</t>
  </si>
  <si>
    <t>0824</t>
  </si>
  <si>
    <t>Забезпечення діяльності  бібліотек</t>
  </si>
  <si>
    <t>4060</t>
  </si>
  <si>
    <t>0828</t>
  </si>
  <si>
    <t>Забезпечення діяльності палаців і будинків культури, клубів, центрів дозвілля та інших клубних заходів</t>
  </si>
  <si>
    <t>0114082</t>
  </si>
  <si>
    <t>4082</t>
  </si>
  <si>
    <t>0829</t>
  </si>
  <si>
    <t>Інші заходи в галузі культури і мистецтва</t>
  </si>
  <si>
    <t>Фізична культура і спорт</t>
  </si>
  <si>
    <t>5031</t>
  </si>
  <si>
    <t>0810</t>
  </si>
  <si>
    <t>Утримання та навчально-тренувальна робота комунальних дитячо-юнацьких спортивних шкіл</t>
  </si>
  <si>
    <t>Житлово-комунальне господарство</t>
  </si>
  <si>
    <t>0116013</t>
  </si>
  <si>
    <t>6013</t>
  </si>
  <si>
    <t>0620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</si>
  <si>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</si>
  <si>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</si>
  <si>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</si>
  <si>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0117000</t>
  </si>
  <si>
    <t>Економічна діяльність</t>
  </si>
  <si>
    <t>Будівництво та регіональний розвиток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</si>
  <si>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</si>
  <si>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</si>
  <si>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</si>
  <si>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</si>
  <si>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0117370</t>
  </si>
  <si>
    <t>7370</t>
  </si>
  <si>
    <t>0490</t>
  </si>
  <si>
    <t>Реалізація інших заходів щодо соціально-економічного розвитку теріторії</t>
  </si>
  <si>
    <t>7400</t>
  </si>
  <si>
    <t>Транспорт та транспортна інфраструктура, дорожнє господарство</t>
  </si>
  <si>
    <t>0117440</t>
  </si>
  <si>
    <t>7461</t>
  </si>
  <si>
    <t>0456</t>
  </si>
  <si>
    <t>Утримання та розвиток автомобільних доріг та дорожньої 
інфраструктури за рахунок коштів місцевого бюджету</t>
  </si>
  <si>
    <t>7600</t>
  </si>
  <si>
    <t>Інші програми та заходи, пов'язані з економічною діяльністю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</si>
  <si>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</si>
  <si>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</si>
  <si>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</si>
  <si>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</si>
  <si>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0118210</t>
  </si>
  <si>
    <t>8210</t>
  </si>
  <si>
    <t>0380</t>
  </si>
  <si>
    <t>Муніципальні формування з охорони громадського порядку</t>
  </si>
  <si>
    <t>0118340</t>
  </si>
  <si>
    <t>8311</t>
  </si>
  <si>
    <t>0511</t>
  </si>
  <si>
    <t>Охорона та раціональне використання природних ресурсів</t>
  </si>
  <si>
    <t>Резервний фонд</t>
  </si>
  <si>
    <t>9000</t>
  </si>
  <si>
    <t>Міжбюджетні трансферти</t>
  </si>
  <si>
    <t>9400</t>
  </si>
  <si>
    <t>Субвенція з місцевого бюджету іншим місцевим бюджетам на здійснення програм та заходів у галузі охорони здоров"я за рахунок субвенцій з державного бюджету</t>
  </si>
  <si>
    <t>Медична субвенція з державного бюджету місцевим бюджетам</t>
  </si>
  <si>
    <t>Субвенція з місцевого бюджету іншим місцевим бюджетам на здійснення програм та заходів  за рахунок коштів місцевих бюджетів</t>
  </si>
  <si>
    <t>Інші субвенції</t>
  </si>
  <si>
    <t>9800</t>
  </si>
  <si>
    <t xml:space="preserve"> </t>
  </si>
  <si>
    <t>Секретар селищної ради</t>
  </si>
  <si>
    <t>3700000</t>
  </si>
  <si>
    <t>3710160</t>
  </si>
  <si>
    <t>3719800</t>
  </si>
  <si>
    <t>х</t>
  </si>
  <si>
    <t>Орган з питань фінансів</t>
  </si>
  <si>
    <t>0100</t>
  </si>
  <si>
    <t>0600000</t>
  </si>
  <si>
    <t>Огран з питань освіти і науки</t>
  </si>
  <si>
    <t>0610160</t>
  </si>
  <si>
    <t>0611010</t>
  </si>
  <si>
    <t>0611020</t>
  </si>
  <si>
    <t>0611090</t>
  </si>
  <si>
    <t>0611100</t>
  </si>
  <si>
    <t>0611150</t>
  </si>
  <si>
    <t>0611161</t>
  </si>
  <si>
    <t>0611162</t>
  </si>
  <si>
    <t>0613104</t>
  </si>
  <si>
    <t>0613121</t>
  </si>
  <si>
    <t>0614030</t>
  </si>
  <si>
    <t>0614060</t>
  </si>
  <si>
    <t>0615031</t>
  </si>
  <si>
    <t xml:space="preserve">Субвенція з місцевого бюджету державному бюджету на  виконання програм соціально-економічного розвитку регіонів </t>
  </si>
  <si>
    <t>0117691</t>
  </si>
  <si>
    <t>Інші заходи у сфері соціального захисту і соціального безпечення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</si>
  <si>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</si>
  <si>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 xml:space="preserve">
Додаток 3 до рішення десятої сесії восьмого скликання Козелецької селищної ради від 
22 грудня 2017 року № 02-10/VIII 
</t>
  </si>
  <si>
    <t xml:space="preserve">Додаток до рішення одинадцятої (позачергової) сесії Козелецької селищної ради восьмого скликання від 28 грудня 2017 року №01-11/VIII </t>
  </si>
  <si>
    <t xml:space="preserve">                                                                          Н.І.Лугина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</si>
</sst>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5" fillId="0" borderId="0" xfId="1" applyFont="1"/>
    <xf numFmtId="0" fontId="6" fillId="0" borderId="0" xfId="2" applyFont="1" applyFill="1" applyAlignment="1" applyProtection="1">
      <alignment vertical="top" wrapText="1"/>
      <protection locked="0"/>
    </xf>
    <xf numFmtId="0" fontId="5" fillId="0" borderId="0" xfId="1" applyFont="1" applyAlignment="1">
      <alignment horizontal="right"/>
    </xf>
    <xf numFmtId="0" fontId="7" fillId="0" borderId="1" xfId="1" quotePrefix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2" fontId="7" fillId="0" borderId="1" xfId="1" quotePrefix="1" applyNumberFormat="1" applyFont="1" applyBorder="1" applyAlignment="1">
      <alignment vertical="center" wrapText="1"/>
    </xf>
    <xf numFmtId="2" fontId="7" fillId="3" borderId="1" xfId="1" applyNumberFormat="1" applyFont="1" applyFill="1" applyBorder="1" applyAlignment="1">
      <alignment vertical="center" wrapText="1"/>
    </xf>
    <xf numFmtId="2" fontId="7" fillId="0" borderId="1" xfId="1" applyNumberFormat="1" applyFont="1" applyBorder="1" applyAlignment="1">
      <alignment vertical="center" wrapText="1"/>
    </xf>
    <xf numFmtId="2" fontId="7" fillId="2" borderId="1" xfId="1" applyNumberFormat="1" applyFont="1" applyFill="1" applyBorder="1" applyAlignment="1">
      <alignment vertical="center" wrapText="1"/>
    </xf>
    <xf numFmtId="0" fontId="7" fillId="0" borderId="0" xfId="1" applyFont="1"/>
    <xf numFmtId="49" fontId="7" fillId="0" borderId="1" xfId="1" applyNumberFormat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2" fontId="5" fillId="3" borderId="1" xfId="1" applyNumberFormat="1" applyFont="1" applyFill="1" applyBorder="1" applyAlignment="1">
      <alignment vertical="center" wrapText="1"/>
    </xf>
    <xf numFmtId="2" fontId="5" fillId="0" borderId="1" xfId="1" applyNumberFormat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quotePrefix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vertical="center" wrapText="1"/>
    </xf>
    <xf numFmtId="2" fontId="8" fillId="3" borderId="1" xfId="1" applyNumberFormat="1" applyFont="1" applyFill="1" applyBorder="1" applyAlignment="1">
      <alignment vertical="center" wrapText="1"/>
    </xf>
    <xf numFmtId="2" fontId="8" fillId="0" borderId="1" xfId="1" applyNumberFormat="1" applyFont="1" applyBorder="1" applyAlignment="1">
      <alignment vertical="center" wrapText="1"/>
    </xf>
    <xf numFmtId="2" fontId="7" fillId="0" borderId="1" xfId="1" quotePrefix="1" applyNumberFormat="1" applyFont="1" applyBorder="1" applyAlignment="1">
      <alignment horizontal="center" vertical="center" wrapText="1"/>
    </xf>
    <xf numFmtId="2" fontId="7" fillId="4" borderId="1" xfId="1" applyNumberFormat="1" applyFont="1" applyFill="1" applyBorder="1" applyAlignment="1">
      <alignment vertical="center" wrapText="1"/>
    </xf>
    <xf numFmtId="0" fontId="4" fillId="0" borderId="0" xfId="0" applyFont="1"/>
    <xf numFmtId="0" fontId="9" fillId="0" borderId="1" xfId="1" quotePrefix="1" applyFont="1" applyBorder="1" applyAlignment="1">
      <alignment horizontal="center" vertical="center" wrapText="1"/>
    </xf>
    <xf numFmtId="2" fontId="9" fillId="0" borderId="1" xfId="1" quotePrefix="1" applyNumberFormat="1" applyFont="1" applyBorder="1" applyAlignment="1">
      <alignment horizontal="center" vertical="center" wrapText="1"/>
    </xf>
    <xf numFmtId="2" fontId="9" fillId="0" borderId="1" xfId="1" quotePrefix="1" applyNumberFormat="1" applyFont="1" applyBorder="1" applyAlignment="1">
      <alignment vertical="center" wrapText="1"/>
    </xf>
    <xf numFmtId="2" fontId="10" fillId="0" borderId="1" xfId="1" applyNumberFormat="1" applyFont="1" applyBorder="1" applyAlignment="1">
      <alignment vertical="center" wrapText="1"/>
    </xf>
    <xf numFmtId="0" fontId="10" fillId="0" borderId="0" xfId="1" applyFont="1"/>
    <xf numFmtId="49" fontId="9" fillId="0" borderId="1" xfId="1" applyNumberFormat="1" applyFont="1" applyBorder="1" applyAlignment="1">
      <alignment horizontal="center" vertical="center" wrapText="1"/>
    </xf>
    <xf numFmtId="49" fontId="8" fillId="0" borderId="1" xfId="1" quotePrefix="1" applyNumberFormat="1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vertical="center" wrapText="1"/>
    </xf>
    <xf numFmtId="0" fontId="8" fillId="0" borderId="0" xfId="1" applyFont="1"/>
    <xf numFmtId="49" fontId="9" fillId="0" borderId="1" xfId="1" quotePrefix="1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quotePrefix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2" fontId="7" fillId="2" borderId="1" xfId="1" quotePrefix="1" applyNumberFormat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2" fontId="5" fillId="3" borderId="4" xfId="1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49" fontId="7" fillId="0" borderId="1" xfId="1" quotePrefix="1" applyNumberFormat="1" applyFont="1" applyBorder="1" applyAlignment="1">
      <alignment horizontal="center" vertical="center" wrapText="1"/>
    </xf>
    <xf numFmtId="49" fontId="14" fillId="0" borderId="1" xfId="1" quotePrefix="1" applyNumberFormat="1" applyFont="1" applyBorder="1" applyAlignment="1">
      <alignment horizontal="center" vertical="center" wrapText="1"/>
    </xf>
    <xf numFmtId="2" fontId="12" fillId="0" borderId="1" xfId="1" quotePrefix="1" applyNumberFormat="1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/>
    <xf numFmtId="2" fontId="13" fillId="0" borderId="2" xfId="1" quotePrefix="1" applyNumberFormat="1" applyFont="1" applyBorder="1" applyAlignment="1">
      <alignment vertical="center" wrapText="1"/>
    </xf>
    <xf numFmtId="0" fontId="15" fillId="0" borderId="1" xfId="0" applyFont="1" applyBorder="1" applyAlignment="1">
      <alignment horizontal="justify" vertical="center" wrapText="1"/>
    </xf>
    <xf numFmtId="2" fontId="16" fillId="0" borderId="1" xfId="1" applyNumberFormat="1" applyFont="1" applyBorder="1" applyAlignment="1">
      <alignment vertical="center" wrapText="1"/>
    </xf>
    <xf numFmtId="2" fontId="16" fillId="0" borderId="1" xfId="1" quotePrefix="1" applyNumberFormat="1" applyFont="1" applyBorder="1" applyAlignment="1">
      <alignment vertical="center" wrapText="1"/>
    </xf>
    <xf numFmtId="0" fontId="13" fillId="0" borderId="0" xfId="1" applyFont="1" applyAlignment="1">
      <alignment horizontal="center"/>
    </xf>
    <xf numFmtId="0" fontId="1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</cellXfs>
  <cellStyles count="3">
    <cellStyle name="Обычный" xfId="0" builtinId="0"/>
    <cellStyle name="Обычный_02) Додатки 2017 Друк" xfId="2"/>
    <cellStyle name="Обычный_M_Dod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70"/>
  <sheetViews>
    <sheetView tabSelected="1" topLeftCell="A19" workbookViewId="0">
      <selection activeCell="Q62" sqref="Q62"/>
    </sheetView>
  </sheetViews>
  <sheetFormatPr defaultRowHeight="15.75"/>
  <cols>
    <col min="1" max="1" width="12.42578125" style="1" customWidth="1"/>
    <col min="2" max="2" width="8.42578125" style="1" customWidth="1"/>
    <col min="3" max="3" width="11.5703125" style="1" customWidth="1"/>
    <col min="4" max="4" width="64.42578125" style="1" customWidth="1"/>
    <col min="5" max="5" width="14.7109375" style="1" customWidth="1"/>
    <col min="6" max="7" width="14" style="1" customWidth="1"/>
    <col min="8" max="8" width="13.42578125" style="1" customWidth="1"/>
    <col min="9" max="9" width="8.140625" style="1" customWidth="1"/>
    <col min="10" max="10" width="13.7109375" style="1" customWidth="1"/>
    <col min="11" max="11" width="13.85546875" style="1" customWidth="1"/>
    <col min="12" max="12" width="9.140625" style="1" customWidth="1"/>
    <col min="13" max="13" width="11.28515625" style="1" customWidth="1"/>
    <col min="14" max="14" width="12.85546875" style="1" customWidth="1"/>
    <col min="15" max="15" width="12" style="1" customWidth="1"/>
    <col min="16" max="16" width="15.28515625" style="1" customWidth="1"/>
    <col min="17" max="17" width="16" style="1" customWidth="1"/>
  </cols>
  <sheetData>
    <row r="2" spans="1:17" ht="12.75" customHeight="1">
      <c r="K2" s="68" t="s">
        <v>152</v>
      </c>
      <c r="L2" s="68"/>
      <c r="M2" s="68"/>
      <c r="N2" s="68"/>
      <c r="O2" s="68"/>
    </row>
    <row r="3" spans="1:17" ht="42.75" customHeight="1">
      <c r="K3" s="68"/>
      <c r="L3" s="68"/>
      <c r="M3" s="68"/>
      <c r="N3" s="68"/>
      <c r="O3" s="68"/>
      <c r="P3" s="2"/>
    </row>
    <row r="4" spans="1:17" ht="42.75" customHeight="1">
      <c r="K4" s="69"/>
      <c r="L4" s="69"/>
      <c r="M4" s="69"/>
      <c r="N4" s="69"/>
      <c r="O4" s="69"/>
      <c r="P4" s="2"/>
    </row>
    <row r="5" spans="1:17" ht="47.25" customHeight="1">
      <c r="K5" s="66" t="s">
        <v>151</v>
      </c>
      <c r="L5" s="66"/>
      <c r="M5" s="66"/>
      <c r="N5" s="66"/>
      <c r="O5" s="66"/>
      <c r="P5" s="2"/>
    </row>
    <row r="6" spans="1:17" ht="9" customHeight="1">
      <c r="K6" s="66"/>
      <c r="L6" s="66"/>
      <c r="M6" s="66"/>
      <c r="N6" s="66"/>
      <c r="O6" s="66"/>
      <c r="P6" s="2"/>
    </row>
    <row r="7" spans="1:17" ht="18.75">
      <c r="A7" s="59" t="s">
        <v>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1:17" ht="18.75">
      <c r="A8" s="59" t="s">
        <v>1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1:17">
      <c r="P9" s="3" t="s">
        <v>2</v>
      </c>
    </row>
    <row r="10" spans="1:17">
      <c r="A10" s="60" t="s">
        <v>3</v>
      </c>
      <c r="B10" s="61" t="s">
        <v>4</v>
      </c>
      <c r="C10" s="61" t="s">
        <v>5</v>
      </c>
      <c r="D10" s="61" t="s">
        <v>6</v>
      </c>
      <c r="E10" s="61" t="s">
        <v>7</v>
      </c>
      <c r="F10" s="61"/>
      <c r="G10" s="61"/>
      <c r="H10" s="61"/>
      <c r="I10" s="61"/>
      <c r="J10" s="61" t="s">
        <v>8</v>
      </c>
      <c r="K10" s="61"/>
      <c r="L10" s="61"/>
      <c r="M10" s="61"/>
      <c r="N10" s="61"/>
      <c r="O10" s="61"/>
      <c r="P10" s="62" t="s">
        <v>9</v>
      </c>
    </row>
    <row r="11" spans="1:17">
      <c r="A11" s="60"/>
      <c r="B11" s="61"/>
      <c r="C11" s="61"/>
      <c r="D11" s="61"/>
      <c r="E11" s="67" t="s">
        <v>10</v>
      </c>
      <c r="F11" s="61" t="s">
        <v>11</v>
      </c>
      <c r="G11" s="61" t="s">
        <v>12</v>
      </c>
      <c r="H11" s="61"/>
      <c r="I11" s="60" t="s">
        <v>13</v>
      </c>
      <c r="J11" s="67" t="s">
        <v>10</v>
      </c>
      <c r="K11" s="61" t="s">
        <v>11</v>
      </c>
      <c r="L11" s="61" t="s">
        <v>12</v>
      </c>
      <c r="M11" s="61"/>
      <c r="N11" s="61" t="s">
        <v>13</v>
      </c>
      <c r="O11" s="41" t="s">
        <v>12</v>
      </c>
      <c r="P11" s="61"/>
    </row>
    <row r="12" spans="1:17">
      <c r="A12" s="60"/>
      <c r="B12" s="61"/>
      <c r="C12" s="61"/>
      <c r="D12" s="61"/>
      <c r="E12" s="67"/>
      <c r="F12" s="61"/>
      <c r="G12" s="61" t="s">
        <v>14</v>
      </c>
      <c r="H12" s="61" t="s">
        <v>15</v>
      </c>
      <c r="I12" s="60"/>
      <c r="J12" s="67"/>
      <c r="K12" s="61"/>
      <c r="L12" s="61" t="s">
        <v>14</v>
      </c>
      <c r="M12" s="60" t="s">
        <v>15</v>
      </c>
      <c r="N12" s="61"/>
      <c r="O12" s="61" t="s">
        <v>16</v>
      </c>
      <c r="P12" s="61"/>
    </row>
    <row r="13" spans="1:17" ht="45.75" customHeight="1">
      <c r="A13" s="60"/>
      <c r="B13" s="61"/>
      <c r="C13" s="61"/>
      <c r="D13" s="61"/>
      <c r="E13" s="67"/>
      <c r="F13" s="61"/>
      <c r="G13" s="61"/>
      <c r="H13" s="61"/>
      <c r="I13" s="60"/>
      <c r="J13" s="67"/>
      <c r="K13" s="61"/>
      <c r="L13" s="61"/>
      <c r="M13" s="60"/>
      <c r="N13" s="61"/>
      <c r="O13" s="61"/>
      <c r="P13" s="61"/>
    </row>
    <row r="14" spans="1:17">
      <c r="A14" s="41">
        <v>1</v>
      </c>
      <c r="B14" s="41">
        <v>2</v>
      </c>
      <c r="C14" s="41">
        <v>3</v>
      </c>
      <c r="D14" s="41">
        <v>4</v>
      </c>
      <c r="E14" s="42">
        <v>5</v>
      </c>
      <c r="F14" s="41">
        <v>6</v>
      </c>
      <c r="G14" s="41">
        <v>7</v>
      </c>
      <c r="H14" s="41">
        <v>8</v>
      </c>
      <c r="I14" s="41">
        <v>9</v>
      </c>
      <c r="J14" s="42">
        <v>10</v>
      </c>
      <c r="K14" s="41">
        <v>11</v>
      </c>
      <c r="L14" s="41">
        <v>12</v>
      </c>
      <c r="M14" s="41">
        <v>13</v>
      </c>
      <c r="N14" s="41">
        <v>14</v>
      </c>
      <c r="O14" s="41">
        <v>15</v>
      </c>
      <c r="P14" s="43">
        <v>16</v>
      </c>
    </row>
    <row r="15" spans="1:17" ht="51">
      <c r="A15" s="49" t="s">
        <v>17</v>
      </c>
      <c r="B15" s="5"/>
      <c r="C15" s="6"/>
      <c r="D15" s="52" t="s">
        <v>150</v>
      </c>
      <c r="E15" s="8">
        <f>F15</f>
        <v>22130954</v>
      </c>
      <c r="F15" s="9">
        <f>F16+F19+F22+F24+F27+F33+F35</f>
        <v>22130954</v>
      </c>
      <c r="G15" s="9">
        <f t="shared" ref="G15:H15" si="0">G16+G19+G22+G24+G27+G31+G33+G35</f>
        <v>10122354</v>
      </c>
      <c r="H15" s="9">
        <f t="shared" si="0"/>
        <v>1334452.99</v>
      </c>
      <c r="I15" s="9"/>
      <c r="J15" s="8">
        <f>K15+N15</f>
        <v>4027000</v>
      </c>
      <c r="K15" s="9">
        <f>K16+K19+K22+K24+K27+K35</f>
        <v>177000</v>
      </c>
      <c r="L15" s="9">
        <f t="shared" ref="L15:O15" si="1">L16+L19+L22+L24+L27+L35</f>
        <v>0</v>
      </c>
      <c r="M15" s="9">
        <f t="shared" si="1"/>
        <v>0</v>
      </c>
      <c r="N15" s="9">
        <f>N16+N19+N22+N24+N27+N35</f>
        <v>3850000</v>
      </c>
      <c r="O15" s="9">
        <f t="shared" si="1"/>
        <v>3850000</v>
      </c>
      <c r="P15" s="10">
        <f t="shared" ref="P15:P66" si="2">E15+J15</f>
        <v>26157954</v>
      </c>
      <c r="Q15" s="11"/>
    </row>
    <row r="16" spans="1:17">
      <c r="A16" s="4" t="s">
        <v>129</v>
      </c>
      <c r="B16" s="12" t="s">
        <v>131</v>
      </c>
      <c r="C16" s="6" t="s">
        <v>129</v>
      </c>
      <c r="D16" s="9" t="s">
        <v>18</v>
      </c>
      <c r="E16" s="8">
        <f t="shared" ref="E16:E29" si="3">F16</f>
        <v>14645254</v>
      </c>
      <c r="F16" s="9">
        <f>F17+F18</f>
        <v>14645254</v>
      </c>
      <c r="G16" s="9">
        <f t="shared" ref="G16:H16" si="4">G17+G18</f>
        <v>10082354</v>
      </c>
      <c r="H16" s="9">
        <f t="shared" si="4"/>
        <v>1136652.99</v>
      </c>
      <c r="I16" s="9">
        <f>SUM(I17:I56)</f>
        <v>0</v>
      </c>
      <c r="J16" s="8">
        <f t="shared" ref="J16:J66" si="5">K16+N16</f>
        <v>220000</v>
      </c>
      <c r="K16" s="9">
        <f>K17</f>
        <v>20000</v>
      </c>
      <c r="L16" s="9">
        <f t="shared" ref="L16:O16" si="6">L17</f>
        <v>0</v>
      </c>
      <c r="M16" s="9">
        <f t="shared" si="6"/>
        <v>0</v>
      </c>
      <c r="N16" s="9">
        <f t="shared" si="6"/>
        <v>200000</v>
      </c>
      <c r="O16" s="9">
        <f t="shared" si="6"/>
        <v>200000</v>
      </c>
      <c r="P16" s="10">
        <f t="shared" si="2"/>
        <v>14865254</v>
      </c>
      <c r="Q16" s="11"/>
    </row>
    <row r="17" spans="1:17" ht="51" customHeight="1">
      <c r="A17" s="13" t="s">
        <v>19</v>
      </c>
      <c r="B17" s="13" t="s">
        <v>20</v>
      </c>
      <c r="C17" s="14" t="s">
        <v>21</v>
      </c>
      <c r="D17" s="58" t="s">
        <v>22</v>
      </c>
      <c r="E17" s="8">
        <f t="shared" si="3"/>
        <v>14545254</v>
      </c>
      <c r="F17" s="17">
        <v>14545254</v>
      </c>
      <c r="G17" s="17">
        <v>10082354</v>
      </c>
      <c r="H17" s="17">
        <v>1136652.99</v>
      </c>
      <c r="I17" s="17"/>
      <c r="J17" s="8">
        <f t="shared" si="5"/>
        <v>220000</v>
      </c>
      <c r="K17" s="17">
        <v>20000</v>
      </c>
      <c r="L17" s="17"/>
      <c r="M17" s="17"/>
      <c r="N17" s="17">
        <v>200000</v>
      </c>
      <c r="O17" s="17">
        <v>200000</v>
      </c>
      <c r="P17" s="10">
        <f t="shared" si="2"/>
        <v>14765254</v>
      </c>
    </row>
    <row r="18" spans="1:17">
      <c r="A18" s="18" t="s">
        <v>25</v>
      </c>
      <c r="B18" s="18" t="s">
        <v>26</v>
      </c>
      <c r="C18" s="18" t="s">
        <v>27</v>
      </c>
      <c r="D18" s="17" t="s">
        <v>28</v>
      </c>
      <c r="E18" s="8">
        <f t="shared" si="3"/>
        <v>100000</v>
      </c>
      <c r="F18" s="17">
        <v>100000</v>
      </c>
      <c r="G18" s="17"/>
      <c r="H18" s="17"/>
      <c r="I18" s="17"/>
      <c r="J18" s="8">
        <f t="shared" ref="J18:J21" si="7">K18+N18</f>
        <v>0</v>
      </c>
      <c r="K18" s="17"/>
      <c r="L18" s="17"/>
      <c r="M18" s="17"/>
      <c r="N18" s="17"/>
      <c r="O18" s="17"/>
      <c r="P18" s="10">
        <f t="shared" si="2"/>
        <v>100000</v>
      </c>
    </row>
    <row r="19" spans="1:17">
      <c r="A19" s="18" t="s">
        <v>129</v>
      </c>
      <c r="B19" s="12" t="s">
        <v>48</v>
      </c>
      <c r="C19" s="18" t="s">
        <v>129</v>
      </c>
      <c r="D19" s="20" t="s">
        <v>49</v>
      </c>
      <c r="E19" s="8">
        <f t="shared" si="3"/>
        <v>1782900</v>
      </c>
      <c r="F19" s="9">
        <f>F20+F21</f>
        <v>1782900</v>
      </c>
      <c r="G19" s="17"/>
      <c r="H19" s="17"/>
      <c r="I19" s="17"/>
      <c r="J19" s="8"/>
      <c r="K19" s="17"/>
      <c r="L19" s="17"/>
      <c r="M19" s="17"/>
      <c r="N19" s="17"/>
      <c r="O19" s="17"/>
      <c r="P19" s="10">
        <f t="shared" si="2"/>
        <v>1782900</v>
      </c>
    </row>
    <row r="20" spans="1:17" ht="31.5">
      <c r="A20" s="18" t="s">
        <v>52</v>
      </c>
      <c r="B20" s="18" t="s">
        <v>53</v>
      </c>
      <c r="C20" s="18" t="s">
        <v>31</v>
      </c>
      <c r="D20" s="17" t="s">
        <v>54</v>
      </c>
      <c r="E20" s="16">
        <f t="shared" si="3"/>
        <v>1582900</v>
      </c>
      <c r="F20" s="17">
        <v>1582900</v>
      </c>
      <c r="G20" s="17"/>
      <c r="H20" s="17"/>
      <c r="I20" s="17"/>
      <c r="J20" s="8">
        <f t="shared" si="7"/>
        <v>0</v>
      </c>
      <c r="K20" s="17"/>
      <c r="L20" s="17"/>
      <c r="M20" s="17"/>
      <c r="N20" s="17"/>
      <c r="O20" s="17"/>
      <c r="P20" s="10">
        <f t="shared" si="2"/>
        <v>1582900</v>
      </c>
    </row>
    <row r="21" spans="1:17" ht="23.25" customHeight="1">
      <c r="A21" s="18" t="s">
        <v>58</v>
      </c>
      <c r="B21" s="18" t="s">
        <v>59</v>
      </c>
      <c r="C21" s="18" t="s">
        <v>60</v>
      </c>
      <c r="D21" s="17" t="s">
        <v>149</v>
      </c>
      <c r="E21" s="16">
        <f t="shared" si="3"/>
        <v>200000</v>
      </c>
      <c r="F21" s="17">
        <v>200000</v>
      </c>
      <c r="G21" s="17"/>
      <c r="H21" s="17"/>
      <c r="I21" s="17"/>
      <c r="J21" s="8">
        <f t="shared" si="7"/>
        <v>0</v>
      </c>
      <c r="K21" s="17"/>
      <c r="L21" s="17"/>
      <c r="M21" s="17"/>
      <c r="N21" s="17"/>
      <c r="O21" s="17"/>
      <c r="P21" s="10">
        <f t="shared" si="2"/>
        <v>200000</v>
      </c>
    </row>
    <row r="22" spans="1:17">
      <c r="A22" s="18" t="s">
        <v>129</v>
      </c>
      <c r="B22" s="12" t="s">
        <v>61</v>
      </c>
      <c r="C22" s="12" t="s">
        <v>129</v>
      </c>
      <c r="D22" s="9" t="s">
        <v>62</v>
      </c>
      <c r="E22" s="8">
        <f t="shared" si="3"/>
        <v>100000</v>
      </c>
      <c r="F22" s="9">
        <f>F23</f>
        <v>100000</v>
      </c>
      <c r="G22" s="17"/>
      <c r="H22" s="17"/>
      <c r="I22" s="17"/>
      <c r="J22" s="8"/>
      <c r="K22" s="17"/>
      <c r="L22" s="17"/>
      <c r="M22" s="17"/>
      <c r="N22" s="17"/>
      <c r="O22" s="17"/>
      <c r="P22" s="10">
        <f t="shared" si="2"/>
        <v>100000</v>
      </c>
    </row>
    <row r="23" spans="1:17">
      <c r="A23" s="18" t="s">
        <v>69</v>
      </c>
      <c r="B23" s="18" t="s">
        <v>70</v>
      </c>
      <c r="C23" s="18" t="s">
        <v>71</v>
      </c>
      <c r="D23" s="25" t="s">
        <v>72</v>
      </c>
      <c r="E23" s="16">
        <f t="shared" si="3"/>
        <v>100000</v>
      </c>
      <c r="F23" s="17">
        <v>100000</v>
      </c>
      <c r="G23" s="17"/>
      <c r="H23" s="17"/>
      <c r="I23" s="17"/>
      <c r="J23" s="8"/>
      <c r="K23" s="17"/>
      <c r="L23" s="17"/>
      <c r="M23" s="17"/>
      <c r="N23" s="17"/>
      <c r="O23" s="17"/>
      <c r="P23" s="10">
        <f t="shared" si="2"/>
        <v>100000</v>
      </c>
    </row>
    <row r="24" spans="1:17">
      <c r="A24" s="12" t="s">
        <v>129</v>
      </c>
      <c r="B24" s="4">
        <v>6000</v>
      </c>
      <c r="C24" s="23" t="s">
        <v>129</v>
      </c>
      <c r="D24" s="9" t="s">
        <v>77</v>
      </c>
      <c r="E24" s="8">
        <f t="shared" si="3"/>
        <v>3602800</v>
      </c>
      <c r="F24" s="9">
        <f>SUM(F25:F26)</f>
        <v>3602800</v>
      </c>
      <c r="G24" s="9">
        <f t="shared" ref="G24:I24" si="8">SUM(G25:G26)</f>
        <v>40000</v>
      </c>
      <c r="H24" s="9">
        <f t="shared" si="8"/>
        <v>197800</v>
      </c>
      <c r="I24" s="9">
        <f t="shared" si="8"/>
        <v>0</v>
      </c>
      <c r="J24" s="8">
        <f t="shared" ref="J24:J26" si="9">K24+N24</f>
        <v>2150000</v>
      </c>
      <c r="K24" s="9">
        <f>K25+K26</f>
        <v>0</v>
      </c>
      <c r="L24" s="9">
        <f t="shared" ref="L24:O24" si="10">SUM(L25:L26)</f>
        <v>0</v>
      </c>
      <c r="M24" s="9">
        <f t="shared" si="10"/>
        <v>0</v>
      </c>
      <c r="N24" s="9">
        <f t="shared" si="10"/>
        <v>2150000</v>
      </c>
      <c r="O24" s="9">
        <f t="shared" si="10"/>
        <v>2150000</v>
      </c>
      <c r="P24" s="10">
        <f t="shared" si="2"/>
        <v>5752800</v>
      </c>
      <c r="Q24" s="11"/>
    </row>
    <row r="25" spans="1:17" ht="31.5">
      <c r="A25" s="18" t="s">
        <v>78</v>
      </c>
      <c r="B25" s="18" t="s">
        <v>79</v>
      </c>
      <c r="C25" s="18" t="s">
        <v>80</v>
      </c>
      <c r="D25" s="17" t="s">
        <v>81</v>
      </c>
      <c r="E25" s="16">
        <f t="shared" si="3"/>
        <v>300000</v>
      </c>
      <c r="F25" s="17">
        <v>300000</v>
      </c>
      <c r="G25" s="17"/>
      <c r="H25" s="17"/>
      <c r="I25" s="17"/>
      <c r="J25" s="8">
        <f t="shared" si="9"/>
        <v>0</v>
      </c>
      <c r="K25" s="17"/>
      <c r="L25" s="17"/>
      <c r="M25" s="17"/>
      <c r="N25" s="17"/>
      <c r="O25" s="17"/>
      <c r="P25" s="10">
        <f t="shared" si="2"/>
        <v>300000</v>
      </c>
    </row>
    <row r="26" spans="1:17">
      <c r="A26" s="18" t="s">
        <v>82</v>
      </c>
      <c r="B26" s="13">
        <v>6030</v>
      </c>
      <c r="C26" s="14" t="s">
        <v>80</v>
      </c>
      <c r="D26" s="17" t="s">
        <v>83</v>
      </c>
      <c r="E26" s="16">
        <f t="shared" si="3"/>
        <v>3302800</v>
      </c>
      <c r="F26" s="17">
        <v>3302800</v>
      </c>
      <c r="G26" s="17">
        <v>40000</v>
      </c>
      <c r="H26" s="17">
        <v>197800</v>
      </c>
      <c r="I26" s="17"/>
      <c r="J26" s="8">
        <f t="shared" si="9"/>
        <v>2150000</v>
      </c>
      <c r="K26" s="17"/>
      <c r="L26" s="17"/>
      <c r="M26" s="17"/>
      <c r="N26" s="17">
        <v>2150000</v>
      </c>
      <c r="O26" s="17">
        <v>2150000</v>
      </c>
      <c r="P26" s="10">
        <f t="shared" si="2"/>
        <v>5452800</v>
      </c>
    </row>
    <row r="27" spans="1:17">
      <c r="A27" s="12" t="s">
        <v>129</v>
      </c>
      <c r="B27" s="4">
        <v>7000</v>
      </c>
      <c r="C27" s="14" t="s">
        <v>129</v>
      </c>
      <c r="D27" s="9" t="s">
        <v>85</v>
      </c>
      <c r="E27" s="8">
        <f t="shared" si="3"/>
        <v>1000000</v>
      </c>
      <c r="F27" s="9">
        <f>F28+F31</f>
        <v>1000000</v>
      </c>
      <c r="G27" s="9">
        <f>G28+G31</f>
        <v>0</v>
      </c>
      <c r="H27" s="9">
        <f>H28+H31</f>
        <v>0</v>
      </c>
      <c r="I27" s="9">
        <f>I28+I31</f>
        <v>0</v>
      </c>
      <c r="J27" s="8">
        <f>K27+N27</f>
        <v>1600000</v>
      </c>
      <c r="K27" s="9">
        <f>K28+K31+K33</f>
        <v>100000</v>
      </c>
      <c r="L27" s="9">
        <f>L28+L31+L33</f>
        <v>0</v>
      </c>
      <c r="M27" s="9">
        <f>M28+M31+M33</f>
        <v>0</v>
      </c>
      <c r="N27" s="9">
        <f>N28+N31+N33</f>
        <v>1500000</v>
      </c>
      <c r="O27" s="9">
        <f>O28+O31+O33</f>
        <v>1500000</v>
      </c>
      <c r="P27" s="10">
        <f t="shared" si="2"/>
        <v>2600000</v>
      </c>
    </row>
    <row r="28" spans="1:17">
      <c r="A28" s="12" t="s">
        <v>129</v>
      </c>
      <c r="B28" s="4">
        <v>7300</v>
      </c>
      <c r="C28" s="14" t="s">
        <v>129</v>
      </c>
      <c r="D28" s="9" t="s">
        <v>86</v>
      </c>
      <c r="E28" s="8">
        <f t="shared" si="3"/>
        <v>0</v>
      </c>
      <c r="F28" s="9">
        <f>SUM(F29:F30)</f>
        <v>0</v>
      </c>
      <c r="G28" s="9">
        <f t="shared" ref="G28:I28" si="11">SUM(G29:G30)</f>
        <v>0</v>
      </c>
      <c r="H28" s="9">
        <f t="shared" si="11"/>
        <v>0</v>
      </c>
      <c r="I28" s="9">
        <f t="shared" si="11"/>
        <v>0</v>
      </c>
      <c r="J28" s="8">
        <f t="shared" ref="J28:J35" si="12">K28+N28</f>
        <v>1500000</v>
      </c>
      <c r="K28" s="9">
        <f t="shared" ref="K28:O28" si="13">SUM(K29:K30)</f>
        <v>0</v>
      </c>
      <c r="L28" s="9">
        <f t="shared" si="13"/>
        <v>0</v>
      </c>
      <c r="M28" s="9">
        <f t="shared" si="13"/>
        <v>0</v>
      </c>
      <c r="N28" s="9">
        <f>SUM(N29:N30)</f>
        <v>1500000</v>
      </c>
      <c r="O28" s="9">
        <f t="shared" si="13"/>
        <v>1500000</v>
      </c>
      <c r="P28" s="10">
        <f t="shared" si="2"/>
        <v>1500000</v>
      </c>
    </row>
    <row r="29" spans="1:17" ht="31.5">
      <c r="A29" s="18" t="s">
        <v>87</v>
      </c>
      <c r="B29" s="18" t="s">
        <v>88</v>
      </c>
      <c r="C29" s="18" t="s">
        <v>89</v>
      </c>
      <c r="D29" s="17" t="s">
        <v>90</v>
      </c>
      <c r="E29" s="8">
        <f t="shared" si="3"/>
        <v>0</v>
      </c>
      <c r="F29" s="17"/>
      <c r="G29" s="17"/>
      <c r="H29" s="17"/>
      <c r="I29" s="17"/>
      <c r="J29" s="8">
        <f t="shared" si="12"/>
        <v>200000</v>
      </c>
      <c r="K29" s="17"/>
      <c r="L29" s="17"/>
      <c r="M29" s="17"/>
      <c r="N29" s="22">
        <v>200000</v>
      </c>
      <c r="O29" s="22">
        <v>200000</v>
      </c>
      <c r="P29" s="10">
        <f t="shared" si="2"/>
        <v>200000</v>
      </c>
    </row>
    <row r="30" spans="1:17" ht="31.5">
      <c r="A30" s="18" t="s">
        <v>91</v>
      </c>
      <c r="B30" s="18" t="s">
        <v>92</v>
      </c>
      <c r="C30" s="18" t="s">
        <v>93</v>
      </c>
      <c r="D30" s="17" t="s">
        <v>94</v>
      </c>
      <c r="E30" s="16">
        <f t="shared" ref="E30:E37" si="14">F30</f>
        <v>0</v>
      </c>
      <c r="F30" s="17"/>
      <c r="G30" s="17"/>
      <c r="H30" s="17"/>
      <c r="I30" s="17"/>
      <c r="J30" s="8">
        <f t="shared" si="12"/>
        <v>1300000</v>
      </c>
      <c r="K30" s="17"/>
      <c r="L30" s="17"/>
      <c r="M30" s="17"/>
      <c r="N30" s="17">
        <v>1300000</v>
      </c>
      <c r="O30" s="17">
        <v>1300000</v>
      </c>
      <c r="P30" s="10">
        <f t="shared" si="2"/>
        <v>1300000</v>
      </c>
    </row>
    <row r="31" spans="1:17" ht="31.5">
      <c r="A31" s="12" t="s">
        <v>129</v>
      </c>
      <c r="B31" s="12" t="s">
        <v>95</v>
      </c>
      <c r="C31" s="18" t="s">
        <v>129</v>
      </c>
      <c r="D31" s="9" t="s">
        <v>96</v>
      </c>
      <c r="E31" s="8">
        <f t="shared" si="14"/>
        <v>1000000</v>
      </c>
      <c r="F31" s="9">
        <f>F32+F33+F34</f>
        <v>1000000</v>
      </c>
      <c r="G31" s="9">
        <f t="shared" ref="G31:O31" si="15">G32</f>
        <v>0</v>
      </c>
      <c r="H31" s="9">
        <f t="shared" si="15"/>
        <v>0</v>
      </c>
      <c r="I31" s="9">
        <f t="shared" si="15"/>
        <v>0</v>
      </c>
      <c r="J31" s="8">
        <f t="shared" si="12"/>
        <v>0</v>
      </c>
      <c r="K31" s="9">
        <f t="shared" si="15"/>
        <v>0</v>
      </c>
      <c r="L31" s="9">
        <f t="shared" si="15"/>
        <v>0</v>
      </c>
      <c r="M31" s="9">
        <f t="shared" si="15"/>
        <v>0</v>
      </c>
      <c r="N31" s="9">
        <f t="shared" si="15"/>
        <v>0</v>
      </c>
      <c r="O31" s="9">
        <f t="shared" si="15"/>
        <v>0</v>
      </c>
      <c r="P31" s="10">
        <f t="shared" si="2"/>
        <v>1000000</v>
      </c>
    </row>
    <row r="32" spans="1:17" ht="31.5" customHeight="1">
      <c r="A32" s="18" t="s">
        <v>97</v>
      </c>
      <c r="B32" s="18" t="s">
        <v>98</v>
      </c>
      <c r="C32" s="18" t="s">
        <v>99</v>
      </c>
      <c r="D32" s="53" t="s">
        <v>100</v>
      </c>
      <c r="E32" s="16">
        <f t="shared" si="14"/>
        <v>1000000</v>
      </c>
      <c r="F32" s="17">
        <v>1000000</v>
      </c>
      <c r="G32" s="17"/>
      <c r="H32" s="17"/>
      <c r="I32" s="17"/>
      <c r="J32" s="8">
        <f t="shared" si="12"/>
        <v>0</v>
      </c>
      <c r="K32" s="17"/>
      <c r="L32" s="17"/>
      <c r="M32" s="17"/>
      <c r="N32" s="17"/>
      <c r="O32" s="17"/>
      <c r="P32" s="10">
        <f t="shared" si="2"/>
        <v>1000000</v>
      </c>
    </row>
    <row r="33" spans="1:16">
      <c r="A33" s="18" t="s">
        <v>84</v>
      </c>
      <c r="B33" s="12" t="s">
        <v>101</v>
      </c>
      <c r="C33" s="18"/>
      <c r="D33" s="54" t="s">
        <v>102</v>
      </c>
      <c r="E33" s="16">
        <f t="shared" si="14"/>
        <v>0</v>
      </c>
      <c r="F33" s="24">
        <f t="shared" ref="F33:O33" si="16">F34</f>
        <v>0</v>
      </c>
      <c r="G33" s="24">
        <f t="shared" si="16"/>
        <v>0</v>
      </c>
      <c r="H33" s="24">
        <f t="shared" si="16"/>
        <v>0</v>
      </c>
      <c r="I33" s="24">
        <f t="shared" si="16"/>
        <v>0</v>
      </c>
      <c r="J33" s="8">
        <f t="shared" si="12"/>
        <v>100000</v>
      </c>
      <c r="K33" s="24">
        <f t="shared" si="16"/>
        <v>100000</v>
      </c>
      <c r="L33" s="24">
        <f t="shared" si="16"/>
        <v>0</v>
      </c>
      <c r="M33" s="24">
        <f t="shared" si="16"/>
        <v>0</v>
      </c>
      <c r="N33" s="24">
        <f t="shared" si="16"/>
        <v>0</v>
      </c>
      <c r="O33" s="24">
        <f t="shared" si="16"/>
        <v>0</v>
      </c>
      <c r="P33" s="10">
        <f t="shared" si="2"/>
        <v>100000</v>
      </c>
    </row>
    <row r="34" spans="1:16" ht="63.75">
      <c r="A34" s="18" t="s">
        <v>148</v>
      </c>
      <c r="B34" s="18" t="s">
        <v>103</v>
      </c>
      <c r="C34" s="44" t="s">
        <v>93</v>
      </c>
      <c r="D34" s="56" t="s">
        <v>104</v>
      </c>
      <c r="E34" s="45">
        <f t="shared" si="14"/>
        <v>0</v>
      </c>
      <c r="F34" s="17"/>
      <c r="G34" s="17"/>
      <c r="H34" s="17"/>
      <c r="I34" s="17"/>
      <c r="J34" s="8">
        <f t="shared" si="12"/>
        <v>100000</v>
      </c>
      <c r="K34" s="17">
        <v>100000</v>
      </c>
      <c r="L34" s="17"/>
      <c r="M34" s="17"/>
      <c r="N34" s="17"/>
      <c r="O34" s="17"/>
      <c r="P34" s="10">
        <f t="shared" si="2"/>
        <v>100000</v>
      </c>
    </row>
    <row r="35" spans="1:16">
      <c r="A35" s="12" t="s">
        <v>129</v>
      </c>
      <c r="B35" s="12" t="s">
        <v>105</v>
      </c>
      <c r="C35" s="18" t="s">
        <v>129</v>
      </c>
      <c r="D35" s="20" t="s">
        <v>106</v>
      </c>
      <c r="E35" s="8">
        <f t="shared" si="14"/>
        <v>1000000</v>
      </c>
      <c r="F35" s="24">
        <f>SUM(F36:F37)</f>
        <v>1000000</v>
      </c>
      <c r="G35" s="24">
        <f>SUM(G36:G37)</f>
        <v>0</v>
      </c>
      <c r="H35" s="24">
        <f>SUM(H36:H37)</f>
        <v>0</v>
      </c>
      <c r="I35" s="24">
        <f>SUM(I36:I37)</f>
        <v>0</v>
      </c>
      <c r="J35" s="8">
        <f t="shared" si="12"/>
        <v>57000</v>
      </c>
      <c r="K35" s="9">
        <f>SUM(K36:K37)</f>
        <v>57000</v>
      </c>
      <c r="L35" s="9">
        <f>SUM(L36:L37)</f>
        <v>0</v>
      </c>
      <c r="M35" s="9">
        <f>SUM(M36:M37)</f>
        <v>0</v>
      </c>
      <c r="N35" s="9">
        <f>SUM(N36:N37)</f>
        <v>0</v>
      </c>
      <c r="O35" s="9">
        <f>SUM(O36:O37)</f>
        <v>0</v>
      </c>
      <c r="P35" s="10">
        <f t="shared" si="2"/>
        <v>1057000</v>
      </c>
    </row>
    <row r="36" spans="1:16">
      <c r="A36" s="18" t="s">
        <v>107</v>
      </c>
      <c r="B36" s="18" t="s">
        <v>108</v>
      </c>
      <c r="C36" s="18" t="s">
        <v>109</v>
      </c>
      <c r="D36" s="25" t="s">
        <v>110</v>
      </c>
      <c r="E36" s="16">
        <f t="shared" si="14"/>
        <v>1000000</v>
      </c>
      <c r="F36" s="17">
        <v>1000000</v>
      </c>
      <c r="G36" s="9"/>
      <c r="H36" s="9"/>
      <c r="I36" s="9"/>
      <c r="J36" s="8"/>
      <c r="K36" s="9"/>
      <c r="L36" s="9"/>
      <c r="M36" s="9"/>
      <c r="N36" s="9"/>
      <c r="O36" s="9"/>
      <c r="P36" s="10">
        <f t="shared" si="2"/>
        <v>1000000</v>
      </c>
    </row>
    <row r="37" spans="1:16">
      <c r="A37" s="18" t="s">
        <v>111</v>
      </c>
      <c r="B37" s="18" t="s">
        <v>112</v>
      </c>
      <c r="C37" s="44" t="s">
        <v>113</v>
      </c>
      <c r="D37" s="46" t="s">
        <v>114</v>
      </c>
      <c r="E37" s="45">
        <f t="shared" si="14"/>
        <v>0</v>
      </c>
      <c r="F37" s="17"/>
      <c r="G37" s="17"/>
      <c r="H37" s="17"/>
      <c r="I37" s="17"/>
      <c r="J37" s="8">
        <f t="shared" ref="J37" si="17">K37+N37</f>
        <v>57000</v>
      </c>
      <c r="K37" s="17">
        <v>57000</v>
      </c>
      <c r="L37" s="17"/>
      <c r="M37" s="17"/>
      <c r="N37" s="17"/>
      <c r="O37" s="17"/>
      <c r="P37" s="10">
        <f t="shared" si="2"/>
        <v>57000</v>
      </c>
    </row>
    <row r="38" spans="1:16" ht="20.25">
      <c r="A38" s="51" t="s">
        <v>132</v>
      </c>
      <c r="B38" s="13"/>
      <c r="C38" s="14"/>
      <c r="D38" s="55" t="s">
        <v>133</v>
      </c>
      <c r="E38" s="8">
        <f t="shared" ref="E38:E66" si="18">F38</f>
        <v>56200246</v>
      </c>
      <c r="F38" s="9">
        <f>F39+F41+F49+F52+F55</f>
        <v>56200246</v>
      </c>
      <c r="G38" s="9">
        <f t="shared" ref="G38:O38" si="19">G39+G41+G49+G52+G55</f>
        <v>36498400</v>
      </c>
      <c r="H38" s="9">
        <f t="shared" si="19"/>
        <v>6136746</v>
      </c>
      <c r="I38" s="9">
        <f t="shared" si="19"/>
        <v>0</v>
      </c>
      <c r="J38" s="8">
        <f>J39+J41+J49+J52+J55</f>
        <v>2280000</v>
      </c>
      <c r="K38" s="9">
        <f>K39+K41+K49+K52+K55</f>
        <v>2060000</v>
      </c>
      <c r="L38" s="9">
        <f t="shared" si="19"/>
        <v>0</v>
      </c>
      <c r="M38" s="9">
        <f t="shared" si="19"/>
        <v>0</v>
      </c>
      <c r="N38" s="9">
        <f t="shared" si="19"/>
        <v>220000</v>
      </c>
      <c r="O38" s="9">
        <f t="shared" si="19"/>
        <v>220000</v>
      </c>
      <c r="P38" s="10">
        <f t="shared" si="2"/>
        <v>58480246</v>
      </c>
    </row>
    <row r="39" spans="1:16">
      <c r="A39" s="13" t="s">
        <v>129</v>
      </c>
      <c r="B39" s="50" t="s">
        <v>131</v>
      </c>
      <c r="C39" s="23" t="s">
        <v>129</v>
      </c>
      <c r="D39" s="7" t="s">
        <v>18</v>
      </c>
      <c r="E39" s="8">
        <f t="shared" si="18"/>
        <v>1566800</v>
      </c>
      <c r="F39" s="9">
        <f>F40</f>
        <v>1566800</v>
      </c>
      <c r="G39" s="9">
        <f t="shared" ref="G39:H39" si="20">G40</f>
        <v>870200</v>
      </c>
      <c r="H39" s="9">
        <f t="shared" si="20"/>
        <v>66500</v>
      </c>
      <c r="I39" s="17"/>
      <c r="J39" s="8">
        <f>N39</f>
        <v>220000</v>
      </c>
      <c r="K39" s="9">
        <f>K40</f>
        <v>0</v>
      </c>
      <c r="L39" s="9">
        <f t="shared" ref="L39:O39" si="21">L40</f>
        <v>0</v>
      </c>
      <c r="M39" s="9">
        <f t="shared" si="21"/>
        <v>0</v>
      </c>
      <c r="N39" s="9">
        <f t="shared" si="21"/>
        <v>220000</v>
      </c>
      <c r="O39" s="9">
        <f t="shared" si="21"/>
        <v>220000</v>
      </c>
      <c r="P39" s="10">
        <f t="shared" si="2"/>
        <v>1786800</v>
      </c>
    </row>
    <row r="40" spans="1:16" ht="31.5">
      <c r="A40" s="18" t="s">
        <v>134</v>
      </c>
      <c r="B40" s="18" t="s">
        <v>23</v>
      </c>
      <c r="C40" s="18" t="s">
        <v>21</v>
      </c>
      <c r="D40" s="17" t="s">
        <v>24</v>
      </c>
      <c r="E40" s="16">
        <f t="shared" si="18"/>
        <v>1566800</v>
      </c>
      <c r="F40" s="17">
        <v>1566800</v>
      </c>
      <c r="G40" s="17">
        <v>870200</v>
      </c>
      <c r="H40" s="17">
        <v>66500</v>
      </c>
      <c r="I40" s="17"/>
      <c r="J40" s="8">
        <f t="shared" si="5"/>
        <v>220000</v>
      </c>
      <c r="K40" s="17"/>
      <c r="L40" s="17"/>
      <c r="M40" s="17"/>
      <c r="N40" s="17">
        <v>220000</v>
      </c>
      <c r="O40" s="17">
        <v>220000</v>
      </c>
      <c r="P40" s="10">
        <f t="shared" si="2"/>
        <v>1786800</v>
      </c>
    </row>
    <row r="41" spans="1:16">
      <c r="A41" s="12" t="s">
        <v>129</v>
      </c>
      <c r="B41" s="12" t="s">
        <v>29</v>
      </c>
      <c r="C41" s="12" t="s">
        <v>129</v>
      </c>
      <c r="D41" s="9" t="s">
        <v>30</v>
      </c>
      <c r="E41" s="8">
        <f t="shared" si="18"/>
        <v>50369746</v>
      </c>
      <c r="F41" s="9">
        <f>F42+F43+F44+F45+F46+F47+F48</f>
        <v>50369746</v>
      </c>
      <c r="G41" s="9">
        <f t="shared" ref="G41:H41" si="22">G42+G43+G44+G45+G46+G47+G48</f>
        <v>32371300</v>
      </c>
      <c r="H41" s="9">
        <f t="shared" si="22"/>
        <v>5828446</v>
      </c>
      <c r="I41" s="9"/>
      <c r="J41" s="8">
        <f t="shared" ref="J41:J56" si="23">K41+N41</f>
        <v>2060000</v>
      </c>
      <c r="K41" s="9">
        <f>K42+K43+K44+K45+K46+K47+K48</f>
        <v>2060000</v>
      </c>
      <c r="L41" s="9">
        <f t="shared" ref="L41:O41" si="24">L42+L43+L44+L45+L46+L47+L48</f>
        <v>0</v>
      </c>
      <c r="M41" s="9">
        <f t="shared" si="24"/>
        <v>0</v>
      </c>
      <c r="N41" s="9">
        <f t="shared" si="24"/>
        <v>0</v>
      </c>
      <c r="O41" s="9">
        <f t="shared" si="24"/>
        <v>0</v>
      </c>
      <c r="P41" s="10">
        <f t="shared" si="2"/>
        <v>52429746</v>
      </c>
    </row>
    <row r="42" spans="1:16">
      <c r="A42" s="13" t="s">
        <v>135</v>
      </c>
      <c r="B42" s="13" t="s">
        <v>31</v>
      </c>
      <c r="C42" s="14" t="s">
        <v>32</v>
      </c>
      <c r="D42" s="17" t="s">
        <v>33</v>
      </c>
      <c r="E42" s="16">
        <f t="shared" si="18"/>
        <v>7392146</v>
      </c>
      <c r="F42" s="17">
        <v>7392146</v>
      </c>
      <c r="G42" s="17">
        <v>4800000</v>
      </c>
      <c r="H42" s="17">
        <v>941146</v>
      </c>
      <c r="I42" s="17"/>
      <c r="J42" s="8">
        <f t="shared" si="23"/>
        <v>500000</v>
      </c>
      <c r="K42" s="17">
        <v>500000</v>
      </c>
      <c r="L42" s="17"/>
      <c r="M42" s="17"/>
      <c r="N42" s="17"/>
      <c r="O42" s="17"/>
      <c r="P42" s="10">
        <f t="shared" si="2"/>
        <v>7892146</v>
      </c>
    </row>
    <row r="43" spans="1:16" ht="38.25">
      <c r="A43" s="13" t="s">
        <v>136</v>
      </c>
      <c r="B43" s="13" t="s">
        <v>34</v>
      </c>
      <c r="C43" s="14" t="s">
        <v>35</v>
      </c>
      <c r="D43" s="58" t="s">
        <v>36</v>
      </c>
      <c r="E43" s="16">
        <f t="shared" si="18"/>
        <v>36788000</v>
      </c>
      <c r="F43" s="17">
        <v>36788000</v>
      </c>
      <c r="G43" s="17">
        <v>22854500</v>
      </c>
      <c r="H43" s="17">
        <v>4557300</v>
      </c>
      <c r="I43" s="17"/>
      <c r="J43" s="8">
        <f t="shared" si="23"/>
        <v>1462500</v>
      </c>
      <c r="K43" s="17">
        <v>1462500</v>
      </c>
      <c r="L43" s="17"/>
      <c r="M43" s="17"/>
      <c r="N43" s="17"/>
      <c r="O43" s="17"/>
      <c r="P43" s="10">
        <f t="shared" si="2"/>
        <v>38250500</v>
      </c>
    </row>
    <row r="44" spans="1:16" ht="25.5">
      <c r="A44" s="13" t="s">
        <v>137</v>
      </c>
      <c r="B44" s="19">
        <v>1090</v>
      </c>
      <c r="C44" s="18" t="s">
        <v>37</v>
      </c>
      <c r="D44" s="58" t="s">
        <v>38</v>
      </c>
      <c r="E44" s="16">
        <f t="shared" si="18"/>
        <v>1302000</v>
      </c>
      <c r="F44" s="17">
        <v>1302000</v>
      </c>
      <c r="G44" s="17">
        <v>985000</v>
      </c>
      <c r="H44" s="17">
        <v>91000</v>
      </c>
      <c r="I44" s="17"/>
      <c r="J44" s="8">
        <f t="shared" si="23"/>
        <v>0</v>
      </c>
      <c r="K44" s="17"/>
      <c r="L44" s="17"/>
      <c r="M44" s="17"/>
      <c r="N44" s="17"/>
      <c r="O44" s="17"/>
      <c r="P44" s="10">
        <f t="shared" si="2"/>
        <v>1302000</v>
      </c>
    </row>
    <row r="45" spans="1:16" ht="25.5">
      <c r="A45" s="18" t="s">
        <v>138</v>
      </c>
      <c r="B45" s="18" t="s">
        <v>39</v>
      </c>
      <c r="C45" s="18" t="s">
        <v>37</v>
      </c>
      <c r="D45" s="57" t="s">
        <v>40</v>
      </c>
      <c r="E45" s="16">
        <f t="shared" si="18"/>
        <v>1542800</v>
      </c>
      <c r="F45" s="17">
        <v>1542800</v>
      </c>
      <c r="G45" s="17">
        <v>1150000</v>
      </c>
      <c r="H45" s="17">
        <v>132800</v>
      </c>
      <c r="I45" s="17"/>
      <c r="J45" s="8">
        <f t="shared" si="23"/>
        <v>60000</v>
      </c>
      <c r="K45" s="17">
        <v>60000</v>
      </c>
      <c r="L45" s="17"/>
      <c r="M45" s="17"/>
      <c r="N45" s="17"/>
      <c r="O45" s="17"/>
      <c r="P45" s="10">
        <f t="shared" si="2"/>
        <v>1602800</v>
      </c>
    </row>
    <row r="46" spans="1:16">
      <c r="A46" s="18" t="s">
        <v>139</v>
      </c>
      <c r="B46" s="18" t="s">
        <v>41</v>
      </c>
      <c r="C46" s="18" t="s">
        <v>42</v>
      </c>
      <c r="D46" s="17" t="s">
        <v>43</v>
      </c>
      <c r="E46" s="16">
        <f t="shared" si="18"/>
        <v>264700</v>
      </c>
      <c r="F46" s="17">
        <v>264700</v>
      </c>
      <c r="G46" s="17">
        <v>217000</v>
      </c>
      <c r="H46" s="17"/>
      <c r="I46" s="17"/>
      <c r="J46" s="8">
        <f t="shared" si="23"/>
        <v>0</v>
      </c>
      <c r="K46" s="17"/>
      <c r="L46" s="17"/>
      <c r="M46" s="17"/>
      <c r="N46" s="17"/>
      <c r="O46" s="17"/>
      <c r="P46" s="10">
        <f t="shared" si="2"/>
        <v>264700</v>
      </c>
    </row>
    <row r="47" spans="1:16">
      <c r="A47" s="18" t="s">
        <v>140</v>
      </c>
      <c r="B47" s="18" t="s">
        <v>44</v>
      </c>
      <c r="C47" s="18" t="s">
        <v>42</v>
      </c>
      <c r="D47" s="17" t="s">
        <v>45</v>
      </c>
      <c r="E47" s="16">
        <f t="shared" si="18"/>
        <v>3066100</v>
      </c>
      <c r="F47" s="17">
        <v>3066100</v>
      </c>
      <c r="G47" s="17">
        <v>2364800</v>
      </c>
      <c r="H47" s="17">
        <v>106200</v>
      </c>
      <c r="I47" s="17"/>
      <c r="J47" s="8">
        <f t="shared" si="23"/>
        <v>37500</v>
      </c>
      <c r="K47" s="17">
        <v>37500</v>
      </c>
      <c r="L47" s="17"/>
      <c r="M47" s="17"/>
      <c r="N47" s="17"/>
      <c r="O47" s="17"/>
      <c r="P47" s="10">
        <f t="shared" si="2"/>
        <v>3103600</v>
      </c>
    </row>
    <row r="48" spans="1:16">
      <c r="A48" s="18" t="s">
        <v>141</v>
      </c>
      <c r="B48" s="18" t="s">
        <v>46</v>
      </c>
      <c r="C48" s="18" t="s">
        <v>42</v>
      </c>
      <c r="D48" s="17" t="s">
        <v>47</v>
      </c>
      <c r="E48" s="16">
        <f t="shared" si="18"/>
        <v>14000</v>
      </c>
      <c r="F48" s="17">
        <v>14000</v>
      </c>
      <c r="G48" s="17"/>
      <c r="H48" s="17"/>
      <c r="I48" s="17"/>
      <c r="J48" s="8">
        <f t="shared" si="23"/>
        <v>0</v>
      </c>
      <c r="K48" s="17"/>
      <c r="L48" s="17"/>
      <c r="M48" s="17"/>
      <c r="N48" s="17"/>
      <c r="O48" s="17"/>
      <c r="P48" s="10">
        <f t="shared" si="2"/>
        <v>14000</v>
      </c>
    </row>
    <row r="49" spans="1:17">
      <c r="A49" s="12" t="s">
        <v>129</v>
      </c>
      <c r="B49" s="12" t="s">
        <v>48</v>
      </c>
      <c r="C49" s="12" t="s">
        <v>129</v>
      </c>
      <c r="D49" s="20" t="s">
        <v>49</v>
      </c>
      <c r="E49" s="8">
        <f t="shared" si="18"/>
        <v>634600</v>
      </c>
      <c r="F49" s="9">
        <f>SUM(F50:F51)</f>
        <v>634600</v>
      </c>
      <c r="G49" s="9">
        <f>SUM(G50:G51)</f>
        <v>520100</v>
      </c>
      <c r="H49" s="9">
        <f>SUM(H50:H51)</f>
        <v>0</v>
      </c>
      <c r="I49" s="9">
        <f>SUM(I50:I51)</f>
        <v>0</v>
      </c>
      <c r="J49" s="8">
        <f t="shared" si="23"/>
        <v>0</v>
      </c>
      <c r="K49" s="9">
        <f>SUM(K50:K51)</f>
        <v>0</v>
      </c>
      <c r="L49" s="9">
        <f>SUM(L50:L51)</f>
        <v>0</v>
      </c>
      <c r="M49" s="9">
        <f>SUM(M50:M51)</f>
        <v>0</v>
      </c>
      <c r="N49" s="9">
        <f>SUM(N50:N51)</f>
        <v>0</v>
      </c>
      <c r="O49" s="9">
        <f>SUM(O50:O51)</f>
        <v>0</v>
      </c>
      <c r="P49" s="10">
        <f t="shared" si="2"/>
        <v>634600</v>
      </c>
      <c r="Q49" s="11"/>
    </row>
    <row r="50" spans="1:17" ht="45.75" customHeight="1">
      <c r="A50" s="18" t="s">
        <v>142</v>
      </c>
      <c r="B50" s="18" t="s">
        <v>50</v>
      </c>
      <c r="C50" s="18" t="s">
        <v>34</v>
      </c>
      <c r="D50" s="57" t="s">
        <v>51</v>
      </c>
      <c r="E50" s="21">
        <f t="shared" si="18"/>
        <v>384800</v>
      </c>
      <c r="F50" s="22">
        <v>384800</v>
      </c>
      <c r="G50" s="17">
        <v>315400</v>
      </c>
      <c r="H50" s="17"/>
      <c r="I50" s="17"/>
      <c r="J50" s="8">
        <f t="shared" si="23"/>
        <v>0</v>
      </c>
      <c r="K50" s="17"/>
      <c r="L50" s="17"/>
      <c r="M50" s="17"/>
      <c r="N50" s="17"/>
      <c r="O50" s="17"/>
      <c r="P50" s="10">
        <f t="shared" si="2"/>
        <v>384800</v>
      </c>
    </row>
    <row r="51" spans="1:17" ht="31.5">
      <c r="A51" s="18" t="s">
        <v>143</v>
      </c>
      <c r="B51" s="18" t="s">
        <v>55</v>
      </c>
      <c r="C51" s="18" t="s">
        <v>56</v>
      </c>
      <c r="D51" s="17" t="s">
        <v>57</v>
      </c>
      <c r="E51" s="16">
        <f t="shared" si="18"/>
        <v>249800</v>
      </c>
      <c r="F51" s="17">
        <v>249800</v>
      </c>
      <c r="G51" s="17">
        <v>204700</v>
      </c>
      <c r="H51" s="17"/>
      <c r="I51" s="17"/>
      <c r="J51" s="8">
        <f t="shared" si="23"/>
        <v>0</v>
      </c>
      <c r="K51" s="17"/>
      <c r="L51" s="17"/>
      <c r="M51" s="17"/>
      <c r="N51" s="17"/>
      <c r="O51" s="17"/>
      <c r="P51" s="10">
        <f t="shared" si="2"/>
        <v>249800</v>
      </c>
    </row>
    <row r="52" spans="1:17">
      <c r="A52" s="12" t="s">
        <v>129</v>
      </c>
      <c r="B52" s="12" t="s">
        <v>61</v>
      </c>
      <c r="C52" s="12" t="s">
        <v>129</v>
      </c>
      <c r="D52" s="9" t="s">
        <v>62</v>
      </c>
      <c r="E52" s="8">
        <f t="shared" si="18"/>
        <v>2760600</v>
      </c>
      <c r="F52" s="9">
        <f>SUM(F53:F54)</f>
        <v>2760600</v>
      </c>
      <c r="G52" s="9">
        <f t="shared" ref="G52:H52" si="25">SUM(G53:G54)</f>
        <v>2071800</v>
      </c>
      <c r="H52" s="9">
        <f t="shared" si="25"/>
        <v>189500</v>
      </c>
      <c r="I52" s="9">
        <f>SUM(I53:I56)</f>
        <v>0</v>
      </c>
      <c r="J52" s="8">
        <f t="shared" si="23"/>
        <v>0</v>
      </c>
      <c r="K52" s="9">
        <f>SUM(K53:K54)</f>
        <v>0</v>
      </c>
      <c r="L52" s="9">
        <f>SUM(L53:L54)</f>
        <v>0</v>
      </c>
      <c r="M52" s="9">
        <f>SUM(M53:M54)</f>
        <v>0</v>
      </c>
      <c r="N52" s="9">
        <f>SUM(N53:N54)</f>
        <v>0</v>
      </c>
      <c r="O52" s="9">
        <f>SUM(O53:O54)</f>
        <v>0</v>
      </c>
      <c r="P52" s="10">
        <f t="shared" si="2"/>
        <v>2760600</v>
      </c>
      <c r="Q52" s="11"/>
    </row>
    <row r="53" spans="1:17">
      <c r="A53" s="18" t="s">
        <v>144</v>
      </c>
      <c r="B53" s="18" t="s">
        <v>63</v>
      </c>
      <c r="C53" s="18" t="s">
        <v>64</v>
      </c>
      <c r="D53" s="17" t="s">
        <v>65</v>
      </c>
      <c r="E53" s="16">
        <f t="shared" si="18"/>
        <v>1201100</v>
      </c>
      <c r="F53" s="17">
        <v>1201100</v>
      </c>
      <c r="G53" s="17">
        <v>873600</v>
      </c>
      <c r="H53" s="17">
        <v>108800</v>
      </c>
      <c r="I53" s="17"/>
      <c r="J53" s="8">
        <f t="shared" si="23"/>
        <v>0</v>
      </c>
      <c r="K53" s="17"/>
      <c r="L53" s="17"/>
      <c r="M53" s="17"/>
      <c r="N53" s="17"/>
      <c r="O53" s="17"/>
      <c r="P53" s="10">
        <f t="shared" si="2"/>
        <v>1201100</v>
      </c>
    </row>
    <row r="54" spans="1:17" ht="31.5">
      <c r="A54" s="18" t="s">
        <v>145</v>
      </c>
      <c r="B54" s="18" t="s">
        <v>66</v>
      </c>
      <c r="C54" s="18" t="s">
        <v>67</v>
      </c>
      <c r="D54" s="17" t="s">
        <v>68</v>
      </c>
      <c r="E54" s="16">
        <f t="shared" si="18"/>
        <v>1559500</v>
      </c>
      <c r="F54" s="17">
        <v>1559500</v>
      </c>
      <c r="G54" s="17">
        <v>1198200</v>
      </c>
      <c r="H54" s="17">
        <v>80700</v>
      </c>
      <c r="I54" s="17"/>
      <c r="J54" s="8">
        <f t="shared" si="23"/>
        <v>0</v>
      </c>
      <c r="K54" s="17"/>
      <c r="L54" s="17"/>
      <c r="M54" s="17"/>
      <c r="N54" s="17"/>
      <c r="O54" s="17"/>
      <c r="P54" s="10">
        <f t="shared" si="2"/>
        <v>1559500</v>
      </c>
    </row>
    <row r="55" spans="1:17">
      <c r="A55" s="4" t="s">
        <v>129</v>
      </c>
      <c r="B55" s="4">
        <v>5000</v>
      </c>
      <c r="C55" s="6" t="s">
        <v>129</v>
      </c>
      <c r="D55" s="9" t="s">
        <v>73</v>
      </c>
      <c r="E55" s="8">
        <f t="shared" si="18"/>
        <v>868500</v>
      </c>
      <c r="F55" s="9">
        <f>SUM(F56)</f>
        <v>868500</v>
      </c>
      <c r="G55" s="9">
        <f t="shared" ref="G55:O55" si="26">SUM(G56)</f>
        <v>665000</v>
      </c>
      <c r="H55" s="9">
        <f t="shared" si="26"/>
        <v>52300</v>
      </c>
      <c r="I55" s="9">
        <f t="shared" si="26"/>
        <v>0</v>
      </c>
      <c r="J55" s="8">
        <f t="shared" si="23"/>
        <v>0</v>
      </c>
      <c r="K55" s="9">
        <f t="shared" si="26"/>
        <v>0</v>
      </c>
      <c r="L55" s="9">
        <f t="shared" si="26"/>
        <v>0</v>
      </c>
      <c r="M55" s="9">
        <f t="shared" si="26"/>
        <v>0</v>
      </c>
      <c r="N55" s="9">
        <f t="shared" si="26"/>
        <v>0</v>
      </c>
      <c r="O55" s="9">
        <f t="shared" si="26"/>
        <v>0</v>
      </c>
      <c r="P55" s="10">
        <f t="shared" si="2"/>
        <v>868500</v>
      </c>
      <c r="Q55" s="11"/>
    </row>
    <row r="56" spans="1:17" ht="31.5">
      <c r="A56" s="13" t="s">
        <v>146</v>
      </c>
      <c r="B56" s="13" t="s">
        <v>74</v>
      </c>
      <c r="C56" s="14" t="s">
        <v>75</v>
      </c>
      <c r="D56" s="15" t="s">
        <v>76</v>
      </c>
      <c r="E56" s="16">
        <f t="shared" si="18"/>
        <v>868500</v>
      </c>
      <c r="F56" s="17">
        <v>868500</v>
      </c>
      <c r="G56" s="17">
        <v>665000</v>
      </c>
      <c r="H56" s="17">
        <v>52300</v>
      </c>
      <c r="I56" s="17"/>
      <c r="J56" s="8">
        <f t="shared" si="23"/>
        <v>0</v>
      </c>
      <c r="K56" s="17"/>
      <c r="L56" s="17"/>
      <c r="M56" s="17"/>
      <c r="N56" s="17"/>
      <c r="O56" s="17"/>
      <c r="P56" s="10">
        <f t="shared" si="2"/>
        <v>868500</v>
      </c>
    </row>
    <row r="57" spans="1:17" ht="21.75" customHeight="1">
      <c r="A57" s="49" t="s">
        <v>126</v>
      </c>
      <c r="B57" s="18"/>
      <c r="C57" s="18"/>
      <c r="D57" s="47" t="s">
        <v>130</v>
      </c>
      <c r="E57" s="8">
        <f t="shared" si="18"/>
        <v>13613700</v>
      </c>
      <c r="F57" s="9">
        <f>F58+F60+F61</f>
        <v>13613700</v>
      </c>
      <c r="G57" s="9">
        <f>G58+G60+G61</f>
        <v>993000</v>
      </c>
      <c r="H57" s="17"/>
      <c r="I57" s="17"/>
      <c r="J57" s="8">
        <f t="shared" ref="J57:J59" si="27">K57+N57</f>
        <v>0</v>
      </c>
      <c r="K57" s="9">
        <f>K58</f>
        <v>0</v>
      </c>
      <c r="L57" s="9">
        <f t="shared" ref="L57:O58" si="28">L58</f>
        <v>0</v>
      </c>
      <c r="M57" s="9">
        <f t="shared" si="28"/>
        <v>0</v>
      </c>
      <c r="N57" s="9">
        <f t="shared" si="28"/>
        <v>0</v>
      </c>
      <c r="O57" s="9">
        <f t="shared" si="28"/>
        <v>0</v>
      </c>
      <c r="P57" s="10">
        <f t="shared" si="2"/>
        <v>13613700</v>
      </c>
    </row>
    <row r="58" spans="1:17">
      <c r="A58" s="12" t="s">
        <v>129</v>
      </c>
      <c r="B58" s="18" t="s">
        <v>131</v>
      </c>
      <c r="C58" s="18" t="s">
        <v>129</v>
      </c>
      <c r="D58" s="48" t="s">
        <v>18</v>
      </c>
      <c r="E58" s="8">
        <f t="shared" si="18"/>
        <v>1265000</v>
      </c>
      <c r="F58" s="9">
        <f>F59</f>
        <v>1265000</v>
      </c>
      <c r="G58" s="9">
        <f>G59</f>
        <v>993000</v>
      </c>
      <c r="H58" s="17"/>
      <c r="I58" s="17"/>
      <c r="J58" s="8">
        <f t="shared" si="27"/>
        <v>0</v>
      </c>
      <c r="K58" s="17">
        <f>K59</f>
        <v>0</v>
      </c>
      <c r="L58" s="17">
        <f t="shared" si="28"/>
        <v>0</v>
      </c>
      <c r="M58" s="17">
        <f t="shared" si="28"/>
        <v>0</v>
      </c>
      <c r="N58" s="17">
        <f t="shared" si="28"/>
        <v>0</v>
      </c>
      <c r="O58" s="17">
        <f t="shared" si="28"/>
        <v>0</v>
      </c>
      <c r="P58" s="10">
        <f t="shared" si="2"/>
        <v>1265000</v>
      </c>
    </row>
    <row r="59" spans="1:17" ht="37.5" customHeight="1">
      <c r="A59" s="18" t="s">
        <v>127</v>
      </c>
      <c r="B59" s="18" t="s">
        <v>23</v>
      </c>
      <c r="C59" s="18" t="s">
        <v>21</v>
      </c>
      <c r="D59" s="17" t="s">
        <v>24</v>
      </c>
      <c r="E59" s="16">
        <f t="shared" si="18"/>
        <v>1265000</v>
      </c>
      <c r="F59" s="17">
        <v>1265000</v>
      </c>
      <c r="G59" s="17">
        <v>993000</v>
      </c>
      <c r="H59" s="17"/>
      <c r="I59" s="17"/>
      <c r="J59" s="8">
        <f t="shared" si="27"/>
        <v>0</v>
      </c>
      <c r="K59" s="17"/>
      <c r="L59" s="17"/>
      <c r="M59" s="17"/>
      <c r="N59" s="17"/>
      <c r="O59" s="17"/>
      <c r="P59" s="10">
        <f t="shared" si="2"/>
        <v>1265000</v>
      </c>
    </row>
    <row r="60" spans="1:17">
      <c r="A60" s="26" t="s">
        <v>129</v>
      </c>
      <c r="B60" s="26">
        <v>8700</v>
      </c>
      <c r="C60" s="27" t="s">
        <v>27</v>
      </c>
      <c r="D60" s="28" t="s">
        <v>115</v>
      </c>
      <c r="E60" s="8">
        <v>300000</v>
      </c>
      <c r="F60" s="29"/>
      <c r="G60" s="29"/>
      <c r="H60" s="29"/>
      <c r="I60" s="29"/>
      <c r="J60" s="8">
        <f t="shared" si="5"/>
        <v>0</v>
      </c>
      <c r="K60" s="29"/>
      <c r="L60" s="29"/>
      <c r="M60" s="29"/>
      <c r="N60" s="29"/>
      <c r="O60" s="29"/>
      <c r="P60" s="10">
        <f t="shared" si="2"/>
        <v>300000</v>
      </c>
      <c r="Q60" s="30"/>
    </row>
    <row r="61" spans="1:17">
      <c r="A61" s="31" t="s">
        <v>129</v>
      </c>
      <c r="B61" s="31" t="s">
        <v>116</v>
      </c>
      <c r="C61" s="32" t="s">
        <v>129</v>
      </c>
      <c r="D61" s="33" t="s">
        <v>117</v>
      </c>
      <c r="E61" s="8">
        <f t="shared" si="18"/>
        <v>12348700</v>
      </c>
      <c r="F61" s="33">
        <f>F62+F64+F66</f>
        <v>12348700</v>
      </c>
      <c r="G61" s="33">
        <f>G62+G64+G66</f>
        <v>0</v>
      </c>
      <c r="H61" s="33">
        <f>H62+H64+H66</f>
        <v>0</v>
      </c>
      <c r="I61" s="33">
        <f>I62+I64+I66</f>
        <v>0</v>
      </c>
      <c r="J61" s="8">
        <f t="shared" si="5"/>
        <v>0</v>
      </c>
      <c r="K61" s="33">
        <f>K62+K64+K66</f>
        <v>0</v>
      </c>
      <c r="L61" s="33">
        <f>L62+L64+L66</f>
        <v>0</v>
      </c>
      <c r="M61" s="33">
        <f>M62+M64+M66</f>
        <v>0</v>
      </c>
      <c r="N61" s="33">
        <f>N62+N64+N66</f>
        <v>0</v>
      </c>
      <c r="O61" s="33">
        <f>O62+O64+O66</f>
        <v>0</v>
      </c>
      <c r="P61" s="10">
        <f t="shared" si="2"/>
        <v>12348700</v>
      </c>
      <c r="Q61" s="34"/>
    </row>
    <row r="62" spans="1:17" ht="51.75" customHeight="1">
      <c r="A62" s="31" t="s">
        <v>129</v>
      </c>
      <c r="B62" s="31" t="s">
        <v>118</v>
      </c>
      <c r="C62" s="32" t="s">
        <v>129</v>
      </c>
      <c r="D62" s="33" t="s">
        <v>119</v>
      </c>
      <c r="E62" s="8">
        <f t="shared" si="18"/>
        <v>11898700</v>
      </c>
      <c r="F62" s="33">
        <f>F63</f>
        <v>11898700</v>
      </c>
      <c r="G62" s="33">
        <f t="shared" ref="G62:O62" si="29">G63</f>
        <v>0</v>
      </c>
      <c r="H62" s="33">
        <f t="shared" si="29"/>
        <v>0</v>
      </c>
      <c r="I62" s="33">
        <f t="shared" si="29"/>
        <v>0</v>
      </c>
      <c r="J62" s="8">
        <f t="shared" si="5"/>
        <v>0</v>
      </c>
      <c r="K62" s="33">
        <f t="shared" si="29"/>
        <v>0</v>
      </c>
      <c r="L62" s="33">
        <f t="shared" si="29"/>
        <v>0</v>
      </c>
      <c r="M62" s="33">
        <f t="shared" si="29"/>
        <v>0</v>
      </c>
      <c r="N62" s="33">
        <f t="shared" si="29"/>
        <v>0</v>
      </c>
      <c r="O62" s="33">
        <f t="shared" si="29"/>
        <v>0</v>
      </c>
      <c r="P62" s="10">
        <f t="shared" si="2"/>
        <v>11898700</v>
      </c>
      <c r="Q62" s="34"/>
    </row>
    <row r="63" spans="1:17" ht="24.75" customHeight="1">
      <c r="A63" s="13">
        <v>3719410</v>
      </c>
      <c r="B63" s="13">
        <v>9410</v>
      </c>
      <c r="C63" s="14" t="s">
        <v>26</v>
      </c>
      <c r="D63" s="15" t="s">
        <v>120</v>
      </c>
      <c r="E63" s="16">
        <f t="shared" si="18"/>
        <v>11898700</v>
      </c>
      <c r="F63" s="17">
        <v>11898700</v>
      </c>
      <c r="G63" s="17"/>
      <c r="H63" s="17"/>
      <c r="I63" s="17"/>
      <c r="J63" s="8">
        <f t="shared" si="5"/>
        <v>0</v>
      </c>
      <c r="K63" s="17"/>
      <c r="L63" s="17"/>
      <c r="M63" s="17"/>
      <c r="N63" s="17"/>
      <c r="O63" s="17"/>
      <c r="P63" s="10">
        <f t="shared" si="2"/>
        <v>11898700</v>
      </c>
    </row>
    <row r="64" spans="1:17" ht="47.25">
      <c r="A64" s="12" t="s">
        <v>129</v>
      </c>
      <c r="B64" s="4">
        <v>9700</v>
      </c>
      <c r="C64" s="14" t="s">
        <v>129</v>
      </c>
      <c r="D64" s="33" t="s">
        <v>121</v>
      </c>
      <c r="E64" s="8">
        <f t="shared" si="18"/>
        <v>200000</v>
      </c>
      <c r="F64" s="9">
        <f>F65</f>
        <v>200000</v>
      </c>
      <c r="G64" s="9">
        <f t="shared" ref="G64:O64" si="30">G65</f>
        <v>0</v>
      </c>
      <c r="H64" s="9">
        <f t="shared" si="30"/>
        <v>0</v>
      </c>
      <c r="I64" s="9">
        <f t="shared" si="30"/>
        <v>0</v>
      </c>
      <c r="J64" s="8">
        <f t="shared" si="5"/>
        <v>0</v>
      </c>
      <c r="K64" s="9">
        <f t="shared" si="30"/>
        <v>0</v>
      </c>
      <c r="L64" s="9">
        <f t="shared" si="30"/>
        <v>0</v>
      </c>
      <c r="M64" s="9">
        <f t="shared" si="30"/>
        <v>0</v>
      </c>
      <c r="N64" s="9">
        <f t="shared" si="30"/>
        <v>0</v>
      </c>
      <c r="O64" s="9">
        <f t="shared" si="30"/>
        <v>0</v>
      </c>
      <c r="P64" s="10">
        <f t="shared" si="2"/>
        <v>200000</v>
      </c>
    </row>
    <row r="65" spans="1:17">
      <c r="A65" s="13">
        <v>3719770</v>
      </c>
      <c r="B65" s="13">
        <v>9770</v>
      </c>
      <c r="C65" s="14" t="s">
        <v>26</v>
      </c>
      <c r="D65" s="15" t="s">
        <v>122</v>
      </c>
      <c r="E65" s="16">
        <f t="shared" si="18"/>
        <v>200000</v>
      </c>
      <c r="F65" s="22">
        <v>200000</v>
      </c>
      <c r="G65" s="17"/>
      <c r="H65" s="17"/>
      <c r="I65" s="17"/>
      <c r="J65" s="8">
        <f t="shared" si="5"/>
        <v>0</v>
      </c>
      <c r="K65" s="17"/>
      <c r="L65" s="17"/>
      <c r="M65" s="17"/>
      <c r="N65" s="17"/>
      <c r="O65" s="17"/>
      <c r="P65" s="10">
        <f t="shared" si="2"/>
        <v>200000</v>
      </c>
    </row>
    <row r="66" spans="1:17" ht="49.5" customHeight="1">
      <c r="A66" s="31" t="s">
        <v>128</v>
      </c>
      <c r="B66" s="31" t="s">
        <v>123</v>
      </c>
      <c r="C66" s="35" t="s">
        <v>26</v>
      </c>
      <c r="D66" s="36" t="s">
        <v>147</v>
      </c>
      <c r="E66" s="8">
        <f t="shared" si="18"/>
        <v>250000</v>
      </c>
      <c r="F66" s="33">
        <v>250000</v>
      </c>
      <c r="G66" s="17"/>
      <c r="H66" s="17"/>
      <c r="I66" s="17"/>
      <c r="J66" s="8">
        <f t="shared" si="5"/>
        <v>0</v>
      </c>
      <c r="K66" s="17"/>
      <c r="L66" s="17"/>
      <c r="M66" s="17"/>
      <c r="N66" s="17"/>
      <c r="O66" s="17"/>
      <c r="P66" s="10">
        <f t="shared" si="2"/>
        <v>250000</v>
      </c>
    </row>
    <row r="67" spans="1:17">
      <c r="A67" s="37"/>
      <c r="B67" s="38" t="s">
        <v>124</v>
      </c>
      <c r="C67" s="39"/>
      <c r="D67" s="40" t="s">
        <v>10</v>
      </c>
      <c r="E67" s="10">
        <f>E15+E38+E57+E60</f>
        <v>92244900</v>
      </c>
      <c r="F67" s="10">
        <f t="shared" ref="F67:O67" si="31">F15+F38+F57+F60</f>
        <v>91944900</v>
      </c>
      <c r="G67" s="10">
        <f t="shared" si="31"/>
        <v>47613754</v>
      </c>
      <c r="H67" s="10">
        <f t="shared" si="31"/>
        <v>7471198.9900000002</v>
      </c>
      <c r="I67" s="10">
        <f t="shared" si="31"/>
        <v>0</v>
      </c>
      <c r="J67" s="10">
        <f>J15+J38+J57+J60</f>
        <v>6307000</v>
      </c>
      <c r="K67" s="10">
        <f t="shared" si="31"/>
        <v>2237000</v>
      </c>
      <c r="L67" s="10">
        <f t="shared" si="31"/>
        <v>0</v>
      </c>
      <c r="M67" s="10">
        <f t="shared" si="31"/>
        <v>0</v>
      </c>
      <c r="N67" s="10">
        <f t="shared" si="31"/>
        <v>4070000</v>
      </c>
      <c r="O67" s="10">
        <f t="shared" si="31"/>
        <v>4070000</v>
      </c>
      <c r="P67" s="10">
        <f>E67+J67</f>
        <v>98551900</v>
      </c>
      <c r="Q67" s="11"/>
    </row>
    <row r="69" spans="1:17">
      <c r="B69" s="63" t="s">
        <v>125</v>
      </c>
      <c r="C69" s="63"/>
      <c r="D69" s="25"/>
      <c r="E69" s="25" t="s">
        <v>153</v>
      </c>
    </row>
    <row r="70" spans="1:17">
      <c r="B70" s="64"/>
      <c r="C70" s="65"/>
      <c r="D70" s="65"/>
      <c r="E70" s="65"/>
      <c r="F70" s="65"/>
      <c r="G70" s="65"/>
      <c r="H70" s="65"/>
      <c r="I70" s="65"/>
      <c r="J70" s="65"/>
    </row>
  </sheetData>
  <mergeCells count="26">
    <mergeCell ref="K2:O3"/>
    <mergeCell ref="B69:C69"/>
    <mergeCell ref="B70:J70"/>
    <mergeCell ref="K5:O6"/>
    <mergeCell ref="L11:M11"/>
    <mergeCell ref="N11:N13"/>
    <mergeCell ref="G12:G13"/>
    <mergeCell ref="H12:H13"/>
    <mergeCell ref="L12:L13"/>
    <mergeCell ref="M12:M13"/>
    <mergeCell ref="E11:E13"/>
    <mergeCell ref="F11:F13"/>
    <mergeCell ref="G11:H11"/>
    <mergeCell ref="I11:I13"/>
    <mergeCell ref="J11:J13"/>
    <mergeCell ref="K11:K13"/>
    <mergeCell ref="A7:P7"/>
    <mergeCell ref="A8:P8"/>
    <mergeCell ref="A10:A13"/>
    <mergeCell ref="B10:B13"/>
    <mergeCell ref="C10:C13"/>
    <mergeCell ref="D10:D13"/>
    <mergeCell ref="E10:I10"/>
    <mergeCell ref="J10:O10"/>
    <mergeCell ref="P10:P13"/>
    <mergeCell ref="O12:O13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Татьяна</cp:lastModifiedBy>
  <cp:lastPrinted>2018-01-03T14:28:04Z</cp:lastPrinted>
  <dcterms:created xsi:type="dcterms:W3CDTF">2017-12-27T12:32:26Z</dcterms:created>
  <dcterms:modified xsi:type="dcterms:W3CDTF">2018-01-03T14:28:11Z</dcterms:modified>
</cp:coreProperties>
</file>